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45" yWindow="630" windowWidth="8475" windowHeight="6660" tabRatio="919" activeTab="1"/>
  </bookViews>
  <sheets>
    <sheet name="price" sheetId="14" r:id="rId1"/>
    <sheet name="Iteam" sheetId="13" r:id="rId2"/>
  </sheets>
  <definedNames>
    <definedName name="Base">price!$A$2:$D$181</definedName>
    <definedName name="Liste">price!$A$2:$A$181</definedName>
  </definedNames>
  <calcPr calcId="124519"/>
</workbook>
</file>

<file path=xl/calcChain.xml><?xml version="1.0" encoding="utf-8"?>
<calcChain xmlns="http://schemas.openxmlformats.org/spreadsheetml/2006/main">
  <c r="D15" i="13"/>
  <c r="D16"/>
  <c r="D17"/>
  <c r="D18"/>
  <c r="D19"/>
  <c r="D20"/>
  <c r="D21"/>
  <c r="D22"/>
  <c r="D23"/>
  <c r="D24"/>
  <c r="D25"/>
  <c r="D26"/>
  <c r="D27"/>
  <c r="D28"/>
  <c r="D29"/>
  <c r="D14"/>
  <c r="G14" s="1"/>
  <c r="F14"/>
  <c r="F15"/>
  <c r="F16"/>
  <c r="F17"/>
  <c r="F18"/>
  <c r="F19"/>
  <c r="F20"/>
  <c r="F21"/>
  <c r="F22"/>
  <c r="F23"/>
  <c r="F24"/>
  <c r="F25"/>
  <c r="F26"/>
  <c r="F27"/>
  <c r="F28"/>
  <c r="F29"/>
  <c r="G112" i="14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11"/>
  <c r="G15" i="13"/>
  <c r="H15" s="1"/>
  <c r="G16"/>
  <c r="H16" s="1"/>
  <c r="G17"/>
  <c r="H17" s="1"/>
  <c r="G18"/>
  <c r="H18" s="1"/>
  <c r="G19"/>
  <c r="H19" s="1"/>
  <c r="G20"/>
  <c r="H20" s="1"/>
  <c r="G21"/>
  <c r="H21" s="1"/>
  <c r="G22"/>
  <c r="H22" s="1"/>
  <c r="G23"/>
  <c r="H23" s="1"/>
  <c r="G24"/>
  <c r="H24" s="1"/>
  <c r="G25"/>
  <c r="H25" s="1"/>
  <c r="G26"/>
  <c r="H26" s="1"/>
  <c r="G27"/>
  <c r="H27" s="1"/>
  <c r="G28"/>
  <c r="H28" s="1"/>
  <c r="G29"/>
  <c r="H29" s="1"/>
  <c r="C15"/>
  <c r="C16"/>
  <c r="C17"/>
  <c r="C18"/>
  <c r="C19"/>
  <c r="C20"/>
  <c r="C21"/>
  <c r="C22"/>
  <c r="C23"/>
  <c r="C24"/>
  <c r="C25"/>
  <c r="C26"/>
  <c r="C27"/>
  <c r="C28"/>
  <c r="C29"/>
  <c r="C14"/>
  <c r="D112" i="14" l="1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11"/>
  <c r="H31" i="13"/>
  <c r="G4" l="1"/>
  <c r="B32"/>
  <c r="G31" l="1"/>
  <c r="H14" s="1"/>
  <c r="C35" l="1"/>
  <c r="C38" l="1"/>
  <c r="C37"/>
  <c r="E35"/>
  <c r="E37" l="1"/>
  <c r="E38"/>
</calcChain>
</file>

<file path=xl/sharedStrings.xml><?xml version="1.0" encoding="utf-8"?>
<sst xmlns="http://schemas.openxmlformats.org/spreadsheetml/2006/main" count="360" uniqueCount="183">
  <si>
    <t>Yield</t>
  </si>
  <si>
    <t>Num portions</t>
  </si>
  <si>
    <t>Author</t>
  </si>
  <si>
    <t>Categories</t>
  </si>
  <si>
    <t>Tools</t>
  </si>
  <si>
    <t>ingredients</t>
  </si>
  <si>
    <t>Quantity</t>
  </si>
  <si>
    <t>price</t>
  </si>
  <si>
    <t>cost</t>
  </si>
  <si>
    <t>%cost</t>
  </si>
  <si>
    <t>Margin</t>
  </si>
  <si>
    <t>remarks</t>
  </si>
  <si>
    <t>Portion</t>
  </si>
  <si>
    <t>% of
 total</t>
  </si>
  <si>
    <t xml:space="preserve"> portion</t>
  </si>
  <si>
    <t>Measurements
units</t>
  </si>
  <si>
    <t>Item  Code</t>
  </si>
  <si>
    <t>Item  Name</t>
  </si>
  <si>
    <t>Cost</t>
  </si>
  <si>
    <t xml:space="preserve">Shef/                                              </t>
  </si>
  <si>
    <t xml:space="preserve">Main dishes/                                   </t>
  </si>
  <si>
    <t>DATE</t>
  </si>
  <si>
    <t>Total</t>
  </si>
  <si>
    <t>Suggested price</t>
  </si>
  <si>
    <t>Created by: Ayman Saleem</t>
  </si>
  <si>
    <t>Category:20 Meat</t>
  </si>
  <si>
    <t>Item Code</t>
  </si>
  <si>
    <t>Item Name</t>
  </si>
  <si>
    <t>Item Unit</t>
  </si>
  <si>
    <t xml:space="preserve">    Unit Price</t>
  </si>
  <si>
    <t>BEEF FILLET</t>
  </si>
  <si>
    <t>(07) KG</t>
  </si>
  <si>
    <t>beef top side</t>
  </si>
  <si>
    <t>Smoked Beef (Tripianco)</t>
  </si>
  <si>
    <t>Mayonnaise</t>
  </si>
  <si>
    <t>MP. BEEF BECON</t>
  </si>
  <si>
    <t>MP. SMOKED TURKY</t>
  </si>
  <si>
    <t>Category:21 Sea Food</t>
  </si>
  <si>
    <t>SF CRAB</t>
  </si>
  <si>
    <t>salmon smoked</t>
  </si>
  <si>
    <t>anchovies</t>
  </si>
  <si>
    <t>Tomato Sliced</t>
  </si>
  <si>
    <t>Tuna Chunks-Dolphin 1.8 KG</t>
  </si>
  <si>
    <t>Cucumber peeled</t>
  </si>
  <si>
    <t>cooked salami</t>
  </si>
  <si>
    <t>Cucumber Relish</t>
  </si>
  <si>
    <t>susis village (tbs)</t>
  </si>
  <si>
    <t>Carrot</t>
  </si>
  <si>
    <t>Frozen shrimp</t>
  </si>
  <si>
    <t>Green Pepper</t>
  </si>
  <si>
    <t>Category:22 Poyultry</t>
  </si>
  <si>
    <t>Watercress</t>
  </si>
  <si>
    <t>Chicken Breast Smoked</t>
  </si>
  <si>
    <t>Category:25 Dairy Product</t>
  </si>
  <si>
    <t>Butter Block Newzeland</t>
  </si>
  <si>
    <t>Butter Block Belgium</t>
  </si>
  <si>
    <t>Lemon Juice</t>
  </si>
  <si>
    <t>Cheese Cheddar</t>
  </si>
  <si>
    <t>Cheese Emmental-Local Arab Dai</t>
  </si>
  <si>
    <t>Cheese Parmisan / Grana</t>
  </si>
  <si>
    <t>Milk Powder full cream</t>
  </si>
  <si>
    <t>Eggs W [ Cover 20 P ]</t>
  </si>
  <si>
    <t>Ea</t>
  </si>
  <si>
    <t>Cheese rockford- danish</t>
  </si>
  <si>
    <t>Cheese White Feta</t>
  </si>
  <si>
    <t>Shortening Savola</t>
  </si>
  <si>
    <t>Cheese Philadelphia</t>
  </si>
  <si>
    <t>Cheese Gouda with Cumin-Hollan</t>
  </si>
  <si>
    <t>ROMI CHEES</t>
  </si>
  <si>
    <t>Cheese KiRi1*8 psc</t>
  </si>
  <si>
    <t>(05) PKT</t>
  </si>
  <si>
    <t>milk fresh</t>
  </si>
  <si>
    <t>chess mozeral (poulz)</t>
  </si>
  <si>
    <t>creme kushensh</t>
  </si>
  <si>
    <t>creme laktevala</t>
  </si>
  <si>
    <t>Category:26 SPICES</t>
  </si>
  <si>
    <t>SPICE CARNATION POWDER</t>
  </si>
  <si>
    <t>Spices, Chilli red pepper Powd</t>
  </si>
  <si>
    <t>Spices, Corriandar Powder</t>
  </si>
  <si>
    <t>Spices, Tumeric powder</t>
  </si>
  <si>
    <t>Spices, Ginger Powder</t>
  </si>
  <si>
    <t>Spices, habet el baraka Seeds</t>
  </si>
  <si>
    <t>Spices, Nut Meg powder</t>
  </si>
  <si>
    <t>Herbs, Oregano powder</t>
  </si>
  <si>
    <t>Spices, Paprika</t>
  </si>
  <si>
    <t>Spices, Black pepper powder</t>
  </si>
  <si>
    <t>Spices, White pepper powder</t>
  </si>
  <si>
    <t>Salt Cooks soft for food</t>
  </si>
  <si>
    <t>Spices, seasoning mix grilled</t>
  </si>
  <si>
    <t>CINAMOUN POWDER</t>
  </si>
  <si>
    <t>Category:27 PASTA</t>
  </si>
  <si>
    <t>Pasta, Farfall</t>
  </si>
  <si>
    <t>Pasta, Penne- Local</t>
  </si>
  <si>
    <t>Pasta, orzo</t>
  </si>
  <si>
    <t>Pasta, Penne Zara</t>
  </si>
  <si>
    <t>Pasta, Spagetti</t>
  </si>
  <si>
    <t>Pasta, She3reya vermacelli</t>
  </si>
  <si>
    <t>pasta lazany</t>
  </si>
  <si>
    <t>Category:28 CANNED &amp; BOTTLE</t>
  </si>
  <si>
    <t>Rice white</t>
  </si>
  <si>
    <t>Ketchup bottle 200gm</t>
  </si>
  <si>
    <t>Mustard Dijon</t>
  </si>
  <si>
    <t>Olive Oil Saporito</t>
  </si>
  <si>
    <t>(12) LTR</t>
  </si>
  <si>
    <t>Olives Black Sliced</t>
  </si>
  <si>
    <t>Tomato Paste</t>
  </si>
  <si>
    <t>White Vingar</t>
  </si>
  <si>
    <t>Chick peas in brine boiled</t>
  </si>
  <si>
    <t>(03) Gr</t>
  </si>
  <si>
    <t>Chicken Broth cubes magi</t>
  </si>
  <si>
    <t>(10) Can</t>
  </si>
  <si>
    <t>Sun Dried Tomatoes</t>
  </si>
  <si>
    <t>Oil Sunflower Al Aseel</t>
  </si>
  <si>
    <t>Sauce, Sweet Chilli</t>
  </si>
  <si>
    <t>Sodium Carbonate</t>
  </si>
  <si>
    <t>Sugar cane Brown (Billington's</t>
  </si>
  <si>
    <t>Jam Apricot bulk</t>
  </si>
  <si>
    <t>Tomato Concasse</t>
  </si>
  <si>
    <t>Sauce, Ranch dressing</t>
  </si>
  <si>
    <t>olives blackwhole</t>
  </si>
  <si>
    <t>Celery</t>
  </si>
  <si>
    <t>geeen peppercorns in vinagar</t>
  </si>
  <si>
    <t>(15) Jar</t>
  </si>
  <si>
    <t>Parsley Leaf</t>
  </si>
  <si>
    <t>basmte rice</t>
  </si>
  <si>
    <t>Coriander Leaf</t>
  </si>
  <si>
    <t>rosito rice</t>
  </si>
  <si>
    <t>Dill Leaf</t>
  </si>
  <si>
    <t>seweet corn</t>
  </si>
  <si>
    <t>(04) Box</t>
  </si>
  <si>
    <t>Mint Leaf</t>
  </si>
  <si>
    <t>BABEY CORN</t>
  </si>
  <si>
    <t>Onion Peeled</t>
  </si>
  <si>
    <t>hany el bawady</t>
  </si>
  <si>
    <t>Garlic Peeled</t>
  </si>
  <si>
    <t>Potato Peeled</t>
  </si>
  <si>
    <t>Category:29 PASTRY</t>
  </si>
  <si>
    <t>Cherry Tomato</t>
  </si>
  <si>
    <t>Nuts, Almonds Whole</t>
  </si>
  <si>
    <t>Baking Powder cooks portion pa</t>
  </si>
  <si>
    <t>Basil</t>
  </si>
  <si>
    <t>patashio</t>
  </si>
  <si>
    <t>Green Chilli</t>
  </si>
  <si>
    <t>Chocolate, Mars</t>
  </si>
  <si>
    <t>Egg Plant</t>
  </si>
  <si>
    <t>Compote Peach</t>
  </si>
  <si>
    <t>Cabbage</t>
  </si>
  <si>
    <t>Compote Pineapple</t>
  </si>
  <si>
    <t>Lettuce mava</t>
  </si>
  <si>
    <t>Corn Flour powder cooks</t>
  </si>
  <si>
    <t>Lettuce Leaves</t>
  </si>
  <si>
    <t>Chocolate Dark Block-golden pa</t>
  </si>
  <si>
    <t>Chocolate White Block- golden</t>
  </si>
  <si>
    <t>Cream Pastry Powder</t>
  </si>
  <si>
    <t>Cacao Powder dark 25 kg Sac- M</t>
  </si>
  <si>
    <t>Flour, 5 Star</t>
  </si>
  <si>
    <t>Jelly piping for cold decorati</t>
  </si>
  <si>
    <t>Sauce Strawberry G.S.F</t>
  </si>
  <si>
    <t>Raisins</t>
  </si>
  <si>
    <t>Nuts, Cashew whole</t>
  </si>
  <si>
    <t>Sugar Powder soft</t>
  </si>
  <si>
    <t>Sugar White grain ( El Osra)</t>
  </si>
  <si>
    <t>Icing Sugar</t>
  </si>
  <si>
    <t>Nuts, Walnuts Whole</t>
  </si>
  <si>
    <t>Dough, Almonds mix</t>
  </si>
  <si>
    <t>YEAST DRY 500 GR</t>
  </si>
  <si>
    <t>Jelly Fix for cooking</t>
  </si>
  <si>
    <t>Biscuits Joly</t>
  </si>
  <si>
    <t>Chocolate crisp bars cadbury</t>
  </si>
  <si>
    <t>Flour, El motaheda</t>
  </si>
  <si>
    <t>Chocolate White Milk Block -Fr</t>
  </si>
  <si>
    <t>Fruit Filling Blueberry</t>
  </si>
  <si>
    <t>kg</t>
  </si>
  <si>
    <t xml:space="preserve"> Waste</t>
  </si>
  <si>
    <t>Price</t>
  </si>
  <si>
    <t>Price Cost</t>
  </si>
  <si>
    <t>Mushroom Fresh</t>
  </si>
  <si>
    <t>Red Pepper</t>
  </si>
  <si>
    <t>Yellow Pepper</t>
  </si>
  <si>
    <t>Green Beans Fresh</t>
  </si>
  <si>
    <t>Almond Slaice</t>
  </si>
  <si>
    <t>zuchini</t>
  </si>
  <si>
    <t>Rocet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</si>
</sst>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0.0%"/>
    <numFmt numFmtId="165" formatCode="_(* #,##0.000_);_(* \(#,##0.000\);_(* &quot;-&quot;??_);_(@_)"/>
    <numFmt numFmtId="166" formatCode="_(* #,##0.00_);_(* \(#,##0.00\);_(* &quot;-&quot;??_);_(@_)"/>
    <numFmt numFmtId="167" formatCode="00.00\ %"/>
  </numFmts>
  <fonts count="19">
    <font>
      <sz val="10"/>
      <name val="Arial"/>
      <charset val="178"/>
    </font>
    <font>
      <sz val="8"/>
      <name val="Arial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2"/>
      <name val="Comic Sans MS"/>
      <family val="4"/>
    </font>
    <font>
      <u/>
      <sz val="12"/>
      <name val="Comic Sans MS"/>
      <family val="4"/>
    </font>
    <font>
      <sz val="10"/>
      <name val="Comic Sans MS"/>
      <family val="4"/>
    </font>
    <font>
      <sz val="10"/>
      <name val="Arial"/>
      <family val="2"/>
    </font>
    <font>
      <sz val="10"/>
      <name val="Times New Roman"/>
      <family val="1"/>
      <charset val="178"/>
    </font>
    <font>
      <sz val="10"/>
      <name val="MS Sans Serif"/>
      <family val="2"/>
      <charset val="178"/>
    </font>
    <font>
      <b/>
      <sz val="12"/>
      <color theme="1" tint="0.249977111117893"/>
      <name val="Microsoft Sans Serif"/>
      <family val="2"/>
    </font>
    <font>
      <sz val="11"/>
      <name val="Microsoft Sans Serif"/>
      <family val="2"/>
    </font>
    <font>
      <b/>
      <sz val="11"/>
      <name val="Microsoft Sans Serif"/>
      <family val="2"/>
    </font>
    <font>
      <b/>
      <sz val="12"/>
      <name val="MS Sans Serif"/>
      <family val="2"/>
      <charset val="178"/>
    </font>
    <font>
      <sz val="12"/>
      <name val="Times New Roman"/>
      <family val="1"/>
      <scheme val="major"/>
    </font>
    <font>
      <b/>
      <sz val="12"/>
      <color indexed="10"/>
      <name val="Times New Roman"/>
      <family val="1"/>
      <scheme val="major"/>
    </font>
    <font>
      <sz val="12"/>
      <color theme="1"/>
      <name val="Microsoft Sans Serif"/>
      <family val="2"/>
    </font>
    <font>
      <sz val="12"/>
      <color theme="1"/>
      <name val="Times New Roman"/>
      <family val="1"/>
    </font>
    <font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0" tint="-0.1490218817712943"/>
        </stop>
      </gradient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9" fillId="0" borderId="0"/>
    <xf numFmtId="0" fontId="9" fillId="0" borderId="0"/>
  </cellStyleXfs>
  <cellXfs count="90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Fill="1" applyBorder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Border="1"/>
    <xf numFmtId="164" fontId="2" fillId="0" borderId="0" xfId="0" applyNumberFormat="1" applyFont="1" applyFill="1" applyBorder="1" applyAlignment="1">
      <alignment horizontal="center" readingOrder="2"/>
    </xf>
    <xf numFmtId="0" fontId="0" fillId="0" borderId="0" xfId="0" applyFill="1" applyAlignment="1"/>
    <xf numFmtId="0" fontId="4" fillId="0" borderId="0" xfId="0" applyFont="1" applyFill="1" applyBorder="1" applyAlignment="1"/>
    <xf numFmtId="0" fontId="2" fillId="0" borderId="0" xfId="0" applyFont="1" applyBorder="1" applyAlignment="1"/>
    <xf numFmtId="2" fontId="0" fillId="0" borderId="0" xfId="0" applyNumberFormat="1"/>
    <xf numFmtId="2" fontId="2" fillId="0" borderId="0" xfId="0" applyNumberFormat="1" applyFont="1"/>
    <xf numFmtId="2" fontId="2" fillId="0" borderId="0" xfId="0" applyNumberFormat="1" applyFont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/>
    <xf numFmtId="2" fontId="2" fillId="0" borderId="0" xfId="0" applyNumberFormat="1" applyFont="1" applyFill="1" applyBorder="1" applyAlignment="1">
      <alignment horizontal="center" readingOrder="2"/>
    </xf>
    <xf numFmtId="2" fontId="3" fillId="0" borderId="0" xfId="0" applyNumberFormat="1" applyFont="1"/>
    <xf numFmtId="0" fontId="2" fillId="0" borderId="0" xfId="0" applyFont="1" applyBorder="1" applyAlignment="1">
      <alignment horizontal="center"/>
    </xf>
    <xf numFmtId="4" fontId="2" fillId="0" borderId="0" xfId="0" applyNumberFormat="1" applyFont="1" applyFill="1" applyBorder="1" applyAlignment="1"/>
    <xf numFmtId="166" fontId="8" fillId="0" borderId="0" xfId="1" applyNumberFormat="1" applyFont="1" applyFill="1"/>
    <xf numFmtId="0" fontId="6" fillId="3" borderId="1" xfId="0" applyFont="1" applyFill="1" applyBorder="1"/>
    <xf numFmtId="0" fontId="7" fillId="0" borderId="0" xfId="0" applyFont="1"/>
    <xf numFmtId="0" fontId="5" fillId="3" borderId="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wrapText="1"/>
    </xf>
    <xf numFmtId="0" fontId="5" fillId="3" borderId="2" xfId="0" applyFont="1" applyFill="1" applyBorder="1"/>
    <xf numFmtId="2" fontId="5" fillId="3" borderId="2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9" fillId="0" borderId="2" xfId="2" applyBorder="1"/>
    <xf numFmtId="0" fontId="9" fillId="0" borderId="2" xfId="3" applyBorder="1"/>
    <xf numFmtId="10" fontId="2" fillId="0" borderId="0" xfId="0" applyNumberFormat="1" applyFont="1"/>
    <xf numFmtId="0" fontId="7" fillId="0" borderId="2" xfId="0" applyFont="1" applyBorder="1"/>
    <xf numFmtId="0" fontId="0" fillId="0" borderId="2" xfId="0" applyBorder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indent="1" readingOrder="2"/>
    </xf>
    <xf numFmtId="0" fontId="11" fillId="0" borderId="2" xfId="0" applyFont="1" applyBorder="1" applyAlignment="1">
      <alignment horizontal="center" readingOrder="2"/>
    </xf>
    <xf numFmtId="0" fontId="11" fillId="2" borderId="2" xfId="0" applyFont="1" applyFill="1" applyBorder="1" applyAlignment="1">
      <alignment horizontal="center" readingOrder="2"/>
    </xf>
    <xf numFmtId="2" fontId="11" fillId="2" borderId="2" xfId="0" applyNumberFormat="1" applyFont="1" applyFill="1" applyBorder="1" applyAlignment="1">
      <alignment horizontal="center" readingOrder="2"/>
    </xf>
    <xf numFmtId="0" fontId="11" fillId="0" borderId="3" xfId="0" applyFont="1" applyBorder="1" applyAlignment="1">
      <alignment horizontal="center" readingOrder="2"/>
    </xf>
    <xf numFmtId="165" fontId="12" fillId="4" borderId="10" xfId="1" applyNumberFormat="1" applyFont="1" applyFill="1" applyBorder="1"/>
    <xf numFmtId="164" fontId="11" fillId="0" borderId="2" xfId="0" applyNumberFormat="1" applyFont="1" applyBorder="1" applyAlignment="1">
      <alignment horizontal="center" readingOrder="2"/>
    </xf>
    <xf numFmtId="0" fontId="12" fillId="0" borderId="2" xfId="0" applyFont="1" applyBorder="1" applyAlignment="1">
      <alignment horizontal="center" readingOrder="2"/>
    </xf>
    <xf numFmtId="43" fontId="0" fillId="0" borderId="0" xfId="0" applyNumberFormat="1" applyAlignment="1">
      <alignment horizontal="center"/>
    </xf>
    <xf numFmtId="0" fontId="9" fillId="0" borderId="2" xfId="2" applyBorder="1" applyAlignment="1">
      <alignment horizontal="center"/>
    </xf>
    <xf numFmtId="0" fontId="9" fillId="0" borderId="2" xfId="2" applyNumberFormat="1" applyBorder="1" applyAlignment="1">
      <alignment horizontal="center"/>
    </xf>
    <xf numFmtId="0" fontId="9" fillId="0" borderId="2" xfId="3" applyBorder="1" applyAlignment="1">
      <alignment horizontal="center"/>
    </xf>
    <xf numFmtId="0" fontId="9" fillId="0" borderId="2" xfId="3" applyNumberFormat="1" applyBorder="1" applyAlignment="1">
      <alignment horizontal="center"/>
    </xf>
    <xf numFmtId="0" fontId="7" fillId="0" borderId="0" xfId="0" applyFont="1" applyAlignment="1">
      <alignment horizontal="center"/>
    </xf>
    <xf numFmtId="43" fontId="7" fillId="0" borderId="0" xfId="0" applyNumberFormat="1" applyFont="1" applyAlignment="1">
      <alignment horizontal="center"/>
    </xf>
    <xf numFmtId="43" fontId="9" fillId="0" borderId="2" xfId="2" applyNumberFormat="1" applyBorder="1" applyAlignment="1">
      <alignment horizontal="center"/>
    </xf>
    <xf numFmtId="0" fontId="9" fillId="0" borderId="2" xfId="2" applyNumberFormat="1" applyFill="1" applyBorder="1" applyAlignment="1">
      <alignment horizontal="center"/>
    </xf>
    <xf numFmtId="43" fontId="0" fillId="0" borderId="2" xfId="0" applyNumberFormat="1" applyBorder="1" applyAlignment="1">
      <alignment horizontal="center"/>
    </xf>
    <xf numFmtId="43" fontId="9" fillId="0" borderId="2" xfId="2" applyNumberFormat="1" applyFill="1" applyBorder="1" applyAlignment="1">
      <alignment horizontal="center"/>
    </xf>
    <xf numFmtId="2" fontId="2" fillId="0" borderId="4" xfId="0" applyNumberFormat="1" applyFont="1" applyFill="1" applyBorder="1" applyAlignment="1">
      <alignment horizontal="right" indent="2"/>
    </xf>
    <xf numFmtId="4" fontId="2" fillId="0" borderId="4" xfId="0" applyNumberFormat="1" applyFont="1" applyFill="1" applyBorder="1" applyAlignment="1">
      <alignment horizontal="right" indent="2"/>
    </xf>
    <xf numFmtId="167" fontId="2" fillId="0" borderId="4" xfId="0" applyNumberFormat="1" applyFont="1" applyFill="1" applyBorder="1" applyAlignment="1">
      <alignment horizontal="right" indent="2" readingOrder="1"/>
    </xf>
    <xf numFmtId="14" fontId="10" fillId="3" borderId="0" xfId="1" applyNumberFormat="1" applyFont="1" applyFill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4" fontId="2" fillId="0" borderId="5" xfId="0" applyNumberFormat="1" applyFont="1" applyBorder="1" applyAlignment="1">
      <alignment horizontal="right" indent="2"/>
    </xf>
    <xf numFmtId="4" fontId="2" fillId="0" borderId="6" xfId="0" applyNumberFormat="1" applyFont="1" applyBorder="1" applyAlignment="1">
      <alignment horizontal="right" indent="2"/>
    </xf>
    <xf numFmtId="0" fontId="2" fillId="0" borderId="0" xfId="0" applyFont="1" applyBorder="1" applyAlignment="1"/>
    <xf numFmtId="0" fontId="4" fillId="3" borderId="5" xfId="0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2" fontId="2" fillId="0" borderId="5" xfId="0" applyNumberFormat="1" applyFont="1" applyBorder="1" applyAlignment="1">
      <alignment horizontal="right" indent="2"/>
    </xf>
    <xf numFmtId="2" fontId="0" fillId="0" borderId="6" xfId="0" applyNumberFormat="1" applyBorder="1" applyAlignment="1">
      <alignment horizontal="right" indent="2"/>
    </xf>
    <xf numFmtId="2" fontId="2" fillId="0" borderId="6" xfId="0" applyNumberFormat="1" applyFont="1" applyBorder="1" applyAlignment="1">
      <alignment horizontal="right" indent="2"/>
    </xf>
    <xf numFmtId="167" fontId="2" fillId="0" borderId="5" xfId="0" applyNumberFormat="1" applyFont="1" applyBorder="1" applyAlignment="1">
      <alignment horizontal="right" indent="2" readingOrder="1"/>
    </xf>
    <xf numFmtId="167" fontId="2" fillId="0" borderId="6" xfId="0" applyNumberFormat="1" applyFont="1" applyBorder="1" applyAlignment="1">
      <alignment horizontal="right" indent="2" readingOrder="1"/>
    </xf>
    <xf numFmtId="0" fontId="4" fillId="5" borderId="7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0" borderId="0" xfId="0" applyAlignment="1"/>
    <xf numFmtId="0" fontId="7" fillId="0" borderId="0" xfId="0" applyFont="1" applyAlignment="1"/>
    <xf numFmtId="0" fontId="0" fillId="0" borderId="0" xfId="0" applyBorder="1" applyAlignment="1"/>
    <xf numFmtId="0" fontId="13" fillId="0" borderId="0" xfId="2" applyFont="1" applyBorder="1" applyAlignment="1"/>
    <xf numFmtId="9" fontId="0" fillId="0" borderId="13" xfId="0" applyNumberFormat="1" applyBorder="1" applyAlignment="1"/>
    <xf numFmtId="165" fontId="14" fillId="3" borderId="2" xfId="1" applyNumberFormat="1" applyFont="1" applyFill="1" applyBorder="1"/>
    <xf numFmtId="165" fontId="15" fillId="3" borderId="2" xfId="1" applyNumberFormat="1" applyFont="1" applyFill="1" applyBorder="1"/>
    <xf numFmtId="0" fontId="2" fillId="4" borderId="2" xfId="1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readingOrder="2"/>
    </xf>
    <xf numFmtId="10" fontId="16" fillId="0" borderId="2" xfId="0" applyNumberFormat="1" applyFont="1" applyBorder="1"/>
    <xf numFmtId="10" fontId="17" fillId="0" borderId="2" xfId="0" applyNumberFormat="1" applyFont="1" applyBorder="1"/>
    <xf numFmtId="0" fontId="18" fillId="4" borderId="2" xfId="1" applyNumberFormat="1" applyFont="1" applyFill="1" applyBorder="1" applyAlignment="1">
      <alignment horizontal="center"/>
    </xf>
  </cellXfs>
  <cellStyles count="4">
    <cellStyle name="Milliers" xfId="1" builtinId="3"/>
    <cellStyle name="Normal" xfId="0" builtinId="0"/>
    <cellStyle name="Normal_Sheet1" xfId="2"/>
    <cellStyle name="Normal_Sheet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6</xdr:col>
      <xdr:colOff>923925</xdr:colOff>
      <xdr:row>2</xdr:row>
      <xdr:rowOff>247650</xdr:rowOff>
    </xdr:to>
    <xdr:sp macro="" textlink="">
      <xdr:nvSpPr>
        <xdr:cNvPr id="13" name="Horizontal Scroll 12"/>
        <xdr:cNvSpPr/>
      </xdr:nvSpPr>
      <xdr:spPr>
        <a:xfrm>
          <a:off x="1390650" y="0"/>
          <a:ext cx="5162550" cy="742950"/>
        </a:xfrm>
        <a:prstGeom prst="horizontalScroll">
          <a:avLst/>
        </a:prstGeom>
        <a:gradFill flip="none" rotWithShape="1">
          <a:gsLst>
            <a:gs pos="0">
              <a:srgbClr val="FFFFFF"/>
            </a:gs>
            <a:gs pos="7001">
              <a:srgbClr val="E6E6E6"/>
            </a:gs>
            <a:gs pos="32001">
              <a:srgbClr val="7D8496"/>
            </a:gs>
            <a:gs pos="47000">
              <a:srgbClr val="E6E6E6"/>
            </a:gs>
            <a:gs pos="85001">
              <a:srgbClr val="7D8496"/>
            </a:gs>
            <a:gs pos="100000">
              <a:srgbClr val="E6E6E6"/>
            </a:gs>
          </a:gsLst>
          <a:path path="shape">
            <a:fillToRect l="50000" t="50000" r="50000" b="50000"/>
          </a:path>
          <a:tileRect/>
        </a:gra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/>
          <a:r>
            <a:rPr lang="en-US" sz="1500">
              <a:solidFill>
                <a:schemeClr val="accent2">
                  <a:lumMod val="75000"/>
                </a:schemeClr>
              </a:solidFill>
              <a:latin typeface="Times New Roman" pitchFamily="18" charset="0"/>
            </a:rPr>
            <a:t>?????</a:t>
          </a:r>
        </a:p>
      </xdr:txBody>
    </xdr:sp>
    <xdr:clientData/>
  </xdr:twoCellAnchor>
  <xdr:twoCellAnchor>
    <xdr:from>
      <xdr:col>5</xdr:col>
      <xdr:colOff>161925</xdr:colOff>
      <xdr:row>5</xdr:row>
      <xdr:rowOff>142875</xdr:rowOff>
    </xdr:from>
    <xdr:to>
      <xdr:col>7</xdr:col>
      <xdr:colOff>641925</xdr:colOff>
      <xdr:row>8</xdr:row>
      <xdr:rowOff>66675</xdr:rowOff>
    </xdr:to>
    <xdr:pic>
      <xdr:nvPicPr>
        <xdr:cNvPr id="12" name="Picture 11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1299" t="-4167" r="7523" b="12500"/>
        <a:stretch>
          <a:fillRect/>
        </a:stretch>
      </xdr:blipFill>
      <xdr:spPr bwMode="auto">
        <a:xfrm>
          <a:off x="4010025" y="1419225"/>
          <a:ext cx="3327975" cy="571500"/>
        </a:xfrm>
        <a:prstGeom prst="roundRect">
          <a:avLst>
            <a:gd name="adj" fmla="val 4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1"/>
  <sheetViews>
    <sheetView zoomScale="70" zoomScaleNormal="70" workbookViewId="0">
      <selection activeCell="D86" sqref="D86"/>
    </sheetView>
  </sheetViews>
  <sheetFormatPr baseColWidth="10" defaultColWidth="9.140625" defaultRowHeight="21.75" customHeight="1"/>
  <cols>
    <col min="1" max="1" width="9.140625" style="35"/>
    <col min="2" max="2" width="30" customWidth="1"/>
    <col min="3" max="3" width="9.140625" style="35"/>
    <col min="4" max="4" width="13.28515625" style="35" customWidth="1"/>
    <col min="5" max="5" width="9.140625" style="78"/>
    <col min="6" max="6" width="9.140625" style="35"/>
    <col min="7" max="7" width="10.7109375" style="44" customWidth="1"/>
  </cols>
  <sheetData>
    <row r="1" spans="1:5" ht="21.75" customHeight="1">
      <c r="A1" s="45" t="s">
        <v>26</v>
      </c>
      <c r="B1" s="30" t="s">
        <v>27</v>
      </c>
      <c r="C1" s="45" t="s">
        <v>28</v>
      </c>
      <c r="D1" s="51" t="s">
        <v>29</v>
      </c>
      <c r="E1" s="80"/>
    </row>
    <row r="2" spans="1:5" ht="21.75" customHeight="1">
      <c r="A2" s="46">
        <v>120001</v>
      </c>
      <c r="B2" s="30" t="s">
        <v>30</v>
      </c>
      <c r="C2" s="45" t="s">
        <v>31</v>
      </c>
      <c r="D2" s="51">
        <v>38</v>
      </c>
      <c r="E2" s="81" t="s">
        <v>25</v>
      </c>
    </row>
    <row r="3" spans="1:5" ht="21.75" customHeight="1">
      <c r="A3" s="46">
        <v>120004</v>
      </c>
      <c r="B3" s="30" t="s">
        <v>32</v>
      </c>
      <c r="C3" s="45" t="s">
        <v>31</v>
      </c>
      <c r="D3" s="51">
        <v>35.5</v>
      </c>
      <c r="E3" s="80"/>
    </row>
    <row r="4" spans="1:5" ht="21.75" customHeight="1">
      <c r="A4" s="46">
        <v>120005</v>
      </c>
      <c r="B4" s="30" t="s">
        <v>33</v>
      </c>
      <c r="C4" s="45" t="s">
        <v>31</v>
      </c>
      <c r="D4" s="51">
        <v>50</v>
      </c>
      <c r="E4" s="80"/>
    </row>
    <row r="5" spans="1:5" ht="21.75" customHeight="1">
      <c r="A5" s="46">
        <v>120006</v>
      </c>
      <c r="B5" s="30" t="s">
        <v>35</v>
      </c>
      <c r="C5" s="45" t="s">
        <v>31</v>
      </c>
      <c r="D5" s="51">
        <v>45.75</v>
      </c>
      <c r="E5" s="80"/>
    </row>
    <row r="6" spans="1:5" ht="21.75" customHeight="1">
      <c r="A6" s="46">
        <v>120007</v>
      </c>
      <c r="B6" s="30" t="s">
        <v>36</v>
      </c>
      <c r="C6" s="45" t="s">
        <v>31</v>
      </c>
      <c r="D6" s="51">
        <v>54.5</v>
      </c>
      <c r="E6" s="80"/>
    </row>
    <row r="7" spans="1:5" ht="21.75" customHeight="1">
      <c r="A7" s="46">
        <v>121001</v>
      </c>
      <c r="B7" s="30" t="s">
        <v>38</v>
      </c>
      <c r="C7" s="45" t="s">
        <v>31</v>
      </c>
      <c r="D7" s="51">
        <v>69</v>
      </c>
      <c r="E7" s="81" t="s">
        <v>37</v>
      </c>
    </row>
    <row r="8" spans="1:5" ht="21.75" customHeight="1">
      <c r="A8" s="46">
        <v>121002</v>
      </c>
      <c r="B8" s="30" t="s">
        <v>39</v>
      </c>
      <c r="C8" s="45" t="s">
        <v>31</v>
      </c>
      <c r="D8" s="51">
        <v>130</v>
      </c>
      <c r="E8" s="80"/>
    </row>
    <row r="9" spans="1:5" ht="21.75" customHeight="1">
      <c r="A9" s="46">
        <v>121003</v>
      </c>
      <c r="B9" s="30" t="s">
        <v>40</v>
      </c>
      <c r="C9" s="45" t="s">
        <v>31</v>
      </c>
      <c r="D9" s="51">
        <v>100</v>
      </c>
      <c r="E9" s="80"/>
    </row>
    <row r="10" spans="1:5" ht="21.75" customHeight="1">
      <c r="A10" s="46">
        <v>121006</v>
      </c>
      <c r="B10" s="30" t="s">
        <v>42</v>
      </c>
      <c r="C10" s="45" t="s">
        <v>31</v>
      </c>
      <c r="D10" s="51">
        <v>23.32</v>
      </c>
      <c r="E10" s="80"/>
    </row>
    <row r="11" spans="1:5" ht="21.75" customHeight="1">
      <c r="A11" s="46">
        <v>121009</v>
      </c>
      <c r="B11" s="30" t="s">
        <v>44</v>
      </c>
      <c r="C11" s="45" t="s">
        <v>31</v>
      </c>
      <c r="D11" s="51">
        <v>33</v>
      </c>
      <c r="E11" s="80"/>
    </row>
    <row r="12" spans="1:5" ht="21.75" customHeight="1">
      <c r="A12" s="46">
        <v>121010</v>
      </c>
      <c r="B12" s="30" t="s">
        <v>46</v>
      </c>
      <c r="C12" s="45" t="s">
        <v>31</v>
      </c>
      <c r="D12" s="51">
        <v>7.4</v>
      </c>
      <c r="E12" s="80"/>
    </row>
    <row r="13" spans="1:5" ht="21.75" customHeight="1">
      <c r="A13" s="46">
        <v>121011</v>
      </c>
      <c r="B13" s="30" t="s">
        <v>48</v>
      </c>
      <c r="C13" s="45" t="s">
        <v>31</v>
      </c>
      <c r="D13" s="51">
        <v>32</v>
      </c>
      <c r="E13" s="80"/>
    </row>
    <row r="14" spans="1:5" ht="21.75" customHeight="1">
      <c r="A14" s="46">
        <v>122003</v>
      </c>
      <c r="B14" s="30" t="s">
        <v>52</v>
      </c>
      <c r="C14" s="45" t="s">
        <v>31</v>
      </c>
      <c r="D14" s="51">
        <v>53</v>
      </c>
      <c r="E14" s="81" t="s">
        <v>50</v>
      </c>
    </row>
    <row r="15" spans="1:5" ht="21.75" customHeight="1">
      <c r="A15" s="46">
        <v>125001</v>
      </c>
      <c r="B15" s="30" t="s">
        <v>54</v>
      </c>
      <c r="C15" s="45" t="s">
        <v>31</v>
      </c>
      <c r="D15" s="51">
        <v>29.61</v>
      </c>
      <c r="E15" s="81" t="s">
        <v>53</v>
      </c>
    </row>
    <row r="16" spans="1:5" ht="21.75" customHeight="1">
      <c r="A16" s="46">
        <v>125002</v>
      </c>
      <c r="B16" s="30" t="s">
        <v>55</v>
      </c>
      <c r="C16" s="45" t="s">
        <v>31</v>
      </c>
      <c r="D16" s="51">
        <v>46.57</v>
      </c>
      <c r="E16" s="80"/>
    </row>
    <row r="17" spans="1:5" ht="21.75" customHeight="1">
      <c r="A17" s="46">
        <v>125003</v>
      </c>
      <c r="B17" s="30" t="s">
        <v>57</v>
      </c>
      <c r="C17" s="45" t="s">
        <v>31</v>
      </c>
      <c r="D17" s="51">
        <v>26.75</v>
      </c>
      <c r="E17" s="80"/>
    </row>
    <row r="18" spans="1:5" ht="21.75" customHeight="1">
      <c r="A18" s="46">
        <v>125004</v>
      </c>
      <c r="B18" s="30" t="s">
        <v>58</v>
      </c>
      <c r="C18" s="45" t="s">
        <v>31</v>
      </c>
      <c r="D18" s="51">
        <v>51</v>
      </c>
      <c r="E18" s="80"/>
    </row>
    <row r="19" spans="1:5" ht="21.75" customHeight="1">
      <c r="A19" s="46">
        <v>125005</v>
      </c>
      <c r="B19" s="30" t="s">
        <v>59</v>
      </c>
      <c r="C19" s="45" t="s">
        <v>31</v>
      </c>
      <c r="D19" s="51">
        <v>44</v>
      </c>
      <c r="E19" s="80"/>
    </row>
    <row r="20" spans="1:5" ht="21.75" customHeight="1">
      <c r="A20" s="46">
        <v>125006</v>
      </c>
      <c r="B20" s="30" t="s">
        <v>60</v>
      </c>
      <c r="C20" s="45" t="s">
        <v>31</v>
      </c>
      <c r="D20" s="51">
        <v>28.04</v>
      </c>
      <c r="E20" s="80"/>
    </row>
    <row r="21" spans="1:5" ht="21.75" customHeight="1">
      <c r="A21" s="46">
        <v>125007</v>
      </c>
      <c r="B21" s="30" t="s">
        <v>61</v>
      </c>
      <c r="C21" s="45" t="s">
        <v>62</v>
      </c>
      <c r="D21" s="51">
        <v>0.73</v>
      </c>
      <c r="E21" s="80"/>
    </row>
    <row r="22" spans="1:5" ht="21.75" customHeight="1">
      <c r="A22" s="46">
        <v>125008</v>
      </c>
      <c r="B22" s="30" t="s">
        <v>63</v>
      </c>
      <c r="C22" s="45" t="s">
        <v>31</v>
      </c>
      <c r="D22" s="51">
        <v>50</v>
      </c>
      <c r="E22" s="80"/>
    </row>
    <row r="23" spans="1:5" ht="21.75" customHeight="1">
      <c r="A23" s="46">
        <v>125009</v>
      </c>
      <c r="B23" s="30" t="s">
        <v>64</v>
      </c>
      <c r="C23" s="45" t="s">
        <v>31</v>
      </c>
      <c r="D23" s="51">
        <v>8.1</v>
      </c>
      <c r="E23" s="80"/>
    </row>
    <row r="24" spans="1:5" ht="21.75" customHeight="1">
      <c r="A24" s="46">
        <v>125012</v>
      </c>
      <c r="B24" s="30" t="s">
        <v>65</v>
      </c>
      <c r="C24" s="45" t="s">
        <v>31</v>
      </c>
      <c r="D24" s="51">
        <v>5.8</v>
      </c>
      <c r="E24" s="80"/>
    </row>
    <row r="25" spans="1:5" ht="21.75" customHeight="1">
      <c r="A25" s="46">
        <v>125013</v>
      </c>
      <c r="B25" s="30" t="s">
        <v>66</v>
      </c>
      <c r="C25" s="45" t="s">
        <v>31</v>
      </c>
      <c r="D25" s="51">
        <v>60.15</v>
      </c>
      <c r="E25" s="80"/>
    </row>
    <row r="26" spans="1:5" ht="21.75" customHeight="1">
      <c r="A26" s="46">
        <v>125014</v>
      </c>
      <c r="B26" s="30" t="s">
        <v>67</v>
      </c>
      <c r="C26" s="45" t="s">
        <v>31</v>
      </c>
      <c r="D26" s="51">
        <v>54</v>
      </c>
      <c r="E26" s="80"/>
    </row>
    <row r="27" spans="1:5" ht="21.75" customHeight="1">
      <c r="A27" s="46">
        <v>125015</v>
      </c>
      <c r="B27" s="30" t="s">
        <v>68</v>
      </c>
      <c r="C27" s="45" t="s">
        <v>31</v>
      </c>
      <c r="D27" s="51">
        <v>35</v>
      </c>
      <c r="E27" s="80"/>
    </row>
    <row r="28" spans="1:5" ht="21.75" customHeight="1">
      <c r="A28" s="46">
        <v>125016</v>
      </c>
      <c r="B28" s="30" t="s">
        <v>69</v>
      </c>
      <c r="C28" s="45" t="s">
        <v>70</v>
      </c>
      <c r="D28" s="51">
        <v>6.35</v>
      </c>
      <c r="E28" s="80"/>
    </row>
    <row r="29" spans="1:5" ht="21.75" customHeight="1">
      <c r="A29" s="46">
        <v>125021</v>
      </c>
      <c r="B29" s="30" t="s">
        <v>71</v>
      </c>
      <c r="C29" s="45" t="s">
        <v>31</v>
      </c>
      <c r="D29" s="51">
        <v>5.83</v>
      </c>
      <c r="E29" s="80"/>
    </row>
    <row r="30" spans="1:5" ht="21.75" customHeight="1">
      <c r="A30" s="46">
        <v>125002</v>
      </c>
      <c r="B30" s="30" t="s">
        <v>55</v>
      </c>
      <c r="C30" s="45" t="s">
        <v>31</v>
      </c>
      <c r="D30" s="51">
        <v>46.57</v>
      </c>
      <c r="E30" s="80"/>
    </row>
    <row r="31" spans="1:5" ht="21.75" customHeight="1">
      <c r="A31" s="46">
        <v>125023</v>
      </c>
      <c r="B31" s="30" t="s">
        <v>72</v>
      </c>
      <c r="C31" s="45" t="s">
        <v>31</v>
      </c>
      <c r="D31" s="51">
        <v>37</v>
      </c>
      <c r="E31" s="80"/>
    </row>
    <row r="32" spans="1:5" ht="21.75" customHeight="1">
      <c r="A32" s="46">
        <v>125025</v>
      </c>
      <c r="B32" s="30" t="s">
        <v>73</v>
      </c>
      <c r="C32" s="45" t="s">
        <v>31</v>
      </c>
      <c r="D32" s="51">
        <v>23.33</v>
      </c>
      <c r="E32" s="80"/>
    </row>
    <row r="33" spans="1:5" ht="21.75" customHeight="1">
      <c r="A33" s="46">
        <v>125026</v>
      </c>
      <c r="B33" s="30" t="s">
        <v>74</v>
      </c>
      <c r="C33" s="45" t="s">
        <v>31</v>
      </c>
      <c r="D33" s="51">
        <v>17.5</v>
      </c>
      <c r="E33" s="80"/>
    </row>
    <row r="34" spans="1:5" ht="21.75" customHeight="1">
      <c r="A34" s="46">
        <v>126001</v>
      </c>
      <c r="B34" s="30" t="s">
        <v>76</v>
      </c>
      <c r="C34" s="45" t="s">
        <v>31</v>
      </c>
      <c r="D34" s="51">
        <v>37.6</v>
      </c>
      <c r="E34" s="81" t="s">
        <v>75</v>
      </c>
    </row>
    <row r="35" spans="1:5" ht="21.75" customHeight="1">
      <c r="A35" s="46">
        <v>126002</v>
      </c>
      <c r="B35" s="30" t="s">
        <v>77</v>
      </c>
      <c r="C35" s="45" t="s">
        <v>31</v>
      </c>
      <c r="D35" s="51">
        <v>13.64</v>
      </c>
      <c r="E35" s="80"/>
    </row>
    <row r="36" spans="1:5" ht="21.75" customHeight="1">
      <c r="A36" s="46">
        <v>126003</v>
      </c>
      <c r="B36" s="30" t="s">
        <v>78</v>
      </c>
      <c r="C36" s="45" t="s">
        <v>31</v>
      </c>
      <c r="D36" s="51">
        <v>20</v>
      </c>
      <c r="E36" s="80"/>
    </row>
    <row r="37" spans="1:5" ht="21.75" customHeight="1">
      <c r="A37" s="46">
        <v>126005</v>
      </c>
      <c r="B37" s="30" t="s">
        <v>79</v>
      </c>
      <c r="C37" s="45" t="s">
        <v>31</v>
      </c>
      <c r="D37" s="51">
        <v>12.31</v>
      </c>
      <c r="E37" s="80"/>
    </row>
    <row r="38" spans="1:5" ht="21.75" customHeight="1">
      <c r="A38" s="46">
        <v>126006</v>
      </c>
      <c r="B38" s="30" t="s">
        <v>80</v>
      </c>
      <c r="C38" s="45" t="s">
        <v>31</v>
      </c>
      <c r="D38" s="51">
        <v>20</v>
      </c>
      <c r="E38" s="80"/>
    </row>
    <row r="39" spans="1:5" ht="21.75" customHeight="1">
      <c r="A39" s="46">
        <v>126007</v>
      </c>
      <c r="B39" s="30" t="s">
        <v>81</v>
      </c>
      <c r="C39" s="45" t="s">
        <v>31</v>
      </c>
      <c r="D39" s="51">
        <v>17.149999999999999</v>
      </c>
      <c r="E39" s="80"/>
    </row>
    <row r="40" spans="1:5" ht="21.75" customHeight="1">
      <c r="A40" s="46">
        <v>126008</v>
      </c>
      <c r="B40" s="30" t="s">
        <v>82</v>
      </c>
      <c r="C40" s="45" t="s">
        <v>31</v>
      </c>
      <c r="D40" s="51">
        <v>140</v>
      </c>
      <c r="E40" s="80"/>
    </row>
    <row r="41" spans="1:5" ht="21.75" customHeight="1">
      <c r="A41" s="46">
        <v>126010</v>
      </c>
      <c r="B41" s="30" t="s">
        <v>83</v>
      </c>
      <c r="C41" s="45" t="s">
        <v>31</v>
      </c>
      <c r="D41" s="51">
        <v>25</v>
      </c>
      <c r="E41" s="80"/>
    </row>
    <row r="42" spans="1:5" ht="21.75" customHeight="1">
      <c r="A42" s="46">
        <v>126011</v>
      </c>
      <c r="B42" s="30" t="s">
        <v>84</v>
      </c>
      <c r="C42" s="45" t="s">
        <v>31</v>
      </c>
      <c r="D42" s="51">
        <v>24.98</v>
      </c>
      <c r="E42" s="80"/>
    </row>
    <row r="43" spans="1:5" ht="21.75" customHeight="1">
      <c r="A43" s="46">
        <v>126012</v>
      </c>
      <c r="B43" s="30" t="s">
        <v>85</v>
      </c>
      <c r="C43" s="45" t="s">
        <v>31</v>
      </c>
      <c r="D43" s="51">
        <v>25</v>
      </c>
      <c r="E43" s="80"/>
    </row>
    <row r="44" spans="1:5" ht="21.75" customHeight="1">
      <c r="A44" s="46">
        <v>126014</v>
      </c>
      <c r="B44" s="30" t="s">
        <v>86</v>
      </c>
      <c r="C44" s="45" t="s">
        <v>31</v>
      </c>
      <c r="D44" s="51">
        <v>45</v>
      </c>
      <c r="E44" s="80"/>
    </row>
    <row r="45" spans="1:5" ht="21.75" customHeight="1">
      <c r="A45" s="46">
        <v>126019</v>
      </c>
      <c r="B45" s="30" t="s">
        <v>87</v>
      </c>
      <c r="C45" s="45" t="s">
        <v>31</v>
      </c>
      <c r="D45" s="51">
        <v>3.93</v>
      </c>
      <c r="E45" s="80"/>
    </row>
    <row r="46" spans="1:5" ht="21.75" customHeight="1">
      <c r="A46" s="46">
        <v>126021</v>
      </c>
      <c r="B46" s="30" t="s">
        <v>88</v>
      </c>
      <c r="C46" s="45" t="s">
        <v>31</v>
      </c>
      <c r="D46" s="51">
        <v>62</v>
      </c>
      <c r="E46" s="80"/>
    </row>
    <row r="47" spans="1:5" ht="21.75" customHeight="1">
      <c r="A47" s="46">
        <v>126022</v>
      </c>
      <c r="B47" s="30" t="s">
        <v>89</v>
      </c>
      <c r="C47" s="45" t="s">
        <v>31</v>
      </c>
      <c r="D47" s="51">
        <v>20</v>
      </c>
      <c r="E47" s="80"/>
    </row>
    <row r="48" spans="1:5" ht="21.75" customHeight="1">
      <c r="A48" s="46">
        <v>127001</v>
      </c>
      <c r="B48" s="30" t="s">
        <v>91</v>
      </c>
      <c r="C48" s="45" t="s">
        <v>31</v>
      </c>
      <c r="D48" s="51">
        <v>16</v>
      </c>
      <c r="E48" s="81" t="s">
        <v>90</v>
      </c>
    </row>
    <row r="49" spans="1:5" ht="21.75" customHeight="1">
      <c r="A49" s="46">
        <v>127002</v>
      </c>
      <c r="B49" s="30" t="s">
        <v>92</v>
      </c>
      <c r="C49" s="45" t="s">
        <v>31</v>
      </c>
      <c r="D49" s="51">
        <v>6.71</v>
      </c>
      <c r="E49" s="80"/>
    </row>
    <row r="50" spans="1:5" ht="21.75" customHeight="1">
      <c r="A50" s="46">
        <v>127003</v>
      </c>
      <c r="B50" s="30" t="s">
        <v>93</v>
      </c>
      <c r="C50" s="45" t="s">
        <v>31</v>
      </c>
      <c r="D50" s="51">
        <v>6.71</v>
      </c>
      <c r="E50" s="80"/>
    </row>
    <row r="51" spans="1:5" ht="21.75" customHeight="1">
      <c r="A51" s="46">
        <v>127004</v>
      </c>
      <c r="B51" s="30" t="s">
        <v>94</v>
      </c>
      <c r="C51" s="45" t="s">
        <v>31</v>
      </c>
      <c r="D51" s="51">
        <v>16</v>
      </c>
      <c r="E51" s="80"/>
    </row>
    <row r="52" spans="1:5" ht="21.75" customHeight="1">
      <c r="A52" s="46">
        <v>127005</v>
      </c>
      <c r="B52" s="30" t="s">
        <v>95</v>
      </c>
      <c r="C52" s="45" t="s">
        <v>31</v>
      </c>
      <c r="D52" s="51">
        <v>6.71</v>
      </c>
      <c r="E52" s="80"/>
    </row>
    <row r="53" spans="1:5" ht="21.75" customHeight="1">
      <c r="A53" s="46">
        <v>127006</v>
      </c>
      <c r="B53" s="30" t="s">
        <v>96</v>
      </c>
      <c r="C53" s="45" t="s">
        <v>31</v>
      </c>
      <c r="D53" s="51">
        <v>6.71</v>
      </c>
      <c r="E53" s="80"/>
    </row>
    <row r="54" spans="1:5" ht="21.75" customHeight="1">
      <c r="A54" s="46">
        <v>127012</v>
      </c>
      <c r="B54" s="30" t="s">
        <v>97</v>
      </c>
      <c r="C54" s="45" t="s">
        <v>70</v>
      </c>
      <c r="D54" s="51">
        <v>13</v>
      </c>
      <c r="E54" s="80"/>
    </row>
    <row r="55" spans="1:5" ht="21.75" customHeight="1">
      <c r="A55" s="46">
        <v>128001</v>
      </c>
      <c r="B55" s="30" t="s">
        <v>99</v>
      </c>
      <c r="C55" s="45" t="s">
        <v>31</v>
      </c>
      <c r="D55" s="51">
        <v>3.4</v>
      </c>
      <c r="E55" s="81" t="s">
        <v>98</v>
      </c>
    </row>
    <row r="56" spans="1:5" ht="21.75" customHeight="1">
      <c r="A56" s="46">
        <v>128002</v>
      </c>
      <c r="B56" s="30" t="s">
        <v>100</v>
      </c>
      <c r="C56" s="45" t="s">
        <v>31</v>
      </c>
      <c r="D56" s="51">
        <v>11.46</v>
      </c>
      <c r="E56" s="80"/>
    </row>
    <row r="57" spans="1:5" ht="21.75" customHeight="1">
      <c r="A57" s="46">
        <v>128003</v>
      </c>
      <c r="B57" s="30" t="s">
        <v>101</v>
      </c>
      <c r="C57" s="45" t="s">
        <v>31</v>
      </c>
      <c r="D57" s="51">
        <v>21.6</v>
      </c>
      <c r="E57" s="80"/>
    </row>
    <row r="58" spans="1:5" ht="21.75" customHeight="1">
      <c r="A58" s="46">
        <v>128004</v>
      </c>
      <c r="B58" s="30" t="s">
        <v>102</v>
      </c>
      <c r="C58" s="45" t="s">
        <v>103</v>
      </c>
      <c r="D58" s="51">
        <v>26.67</v>
      </c>
      <c r="E58" s="80"/>
    </row>
    <row r="59" spans="1:5" ht="21.75" customHeight="1">
      <c r="A59" s="46">
        <v>128005</v>
      </c>
      <c r="B59" s="30" t="s">
        <v>104</v>
      </c>
      <c r="C59" s="45" t="s">
        <v>31</v>
      </c>
      <c r="D59" s="51">
        <v>12.53</v>
      </c>
      <c r="E59" s="80"/>
    </row>
    <row r="60" spans="1:5" ht="21.75" customHeight="1">
      <c r="A60" s="46">
        <v>128006</v>
      </c>
      <c r="B60" s="30" t="s">
        <v>34</v>
      </c>
      <c r="C60" s="45" t="s">
        <v>31</v>
      </c>
      <c r="D60" s="51">
        <v>11.14</v>
      </c>
      <c r="E60" s="80"/>
    </row>
    <row r="61" spans="1:5" ht="21.75" customHeight="1">
      <c r="A61" s="46">
        <v>128011</v>
      </c>
      <c r="B61" s="30" t="s">
        <v>105</v>
      </c>
      <c r="C61" s="45" t="s">
        <v>31</v>
      </c>
      <c r="D61" s="51">
        <v>6.58</v>
      </c>
      <c r="E61" s="80"/>
    </row>
    <row r="62" spans="1:5" ht="21.75" customHeight="1">
      <c r="A62" s="46">
        <v>128012</v>
      </c>
      <c r="B62" s="30" t="s">
        <v>106</v>
      </c>
      <c r="C62" s="45" t="s">
        <v>103</v>
      </c>
      <c r="D62" s="51">
        <v>2.21</v>
      </c>
      <c r="E62" s="80"/>
    </row>
    <row r="63" spans="1:5" ht="21.75" customHeight="1">
      <c r="A63" s="46">
        <v>128013</v>
      </c>
      <c r="B63" s="30" t="s">
        <v>107</v>
      </c>
      <c r="C63" s="45" t="s">
        <v>108</v>
      </c>
      <c r="D63" s="51">
        <v>9.3000000000000007</v>
      </c>
      <c r="E63" s="80"/>
    </row>
    <row r="64" spans="1:5" ht="21.75" customHeight="1">
      <c r="A64" s="46">
        <v>128014</v>
      </c>
      <c r="B64" s="30" t="s">
        <v>109</v>
      </c>
      <c r="C64" s="45" t="s">
        <v>110</v>
      </c>
      <c r="D64" s="51">
        <v>41.88</v>
      </c>
      <c r="E64" s="80"/>
    </row>
    <row r="65" spans="1:5" ht="21.75" customHeight="1">
      <c r="A65" s="46">
        <v>128015</v>
      </c>
      <c r="B65" s="30" t="s">
        <v>111</v>
      </c>
      <c r="C65" s="45" t="s">
        <v>31</v>
      </c>
      <c r="D65" s="51">
        <v>191.18</v>
      </c>
      <c r="E65" s="80"/>
    </row>
    <row r="66" spans="1:5" ht="21.75" customHeight="1">
      <c r="A66" s="46">
        <v>128016</v>
      </c>
      <c r="B66" s="30" t="s">
        <v>112</v>
      </c>
      <c r="C66" s="45" t="s">
        <v>103</v>
      </c>
      <c r="D66" s="51">
        <v>7</v>
      </c>
      <c r="E66" s="80"/>
    </row>
    <row r="67" spans="1:5" ht="21.75" customHeight="1">
      <c r="A67" s="46">
        <v>128017</v>
      </c>
      <c r="B67" s="30" t="s">
        <v>45</v>
      </c>
      <c r="C67" s="45" t="s">
        <v>31</v>
      </c>
      <c r="D67" s="51">
        <v>6</v>
      </c>
      <c r="E67" s="80"/>
    </row>
    <row r="68" spans="1:5" ht="21.75" customHeight="1">
      <c r="A68" s="46">
        <v>128018</v>
      </c>
      <c r="B68" s="30" t="s">
        <v>113</v>
      </c>
      <c r="C68" s="45" t="s">
        <v>31</v>
      </c>
      <c r="D68" s="51">
        <v>20.71</v>
      </c>
      <c r="E68" s="80"/>
    </row>
    <row r="69" spans="1:5" ht="21.75" customHeight="1">
      <c r="A69" s="46">
        <v>128019</v>
      </c>
      <c r="B69" s="30" t="s">
        <v>114</v>
      </c>
      <c r="C69" s="45" t="s">
        <v>31</v>
      </c>
      <c r="D69" s="51">
        <v>4</v>
      </c>
      <c r="E69" s="80"/>
    </row>
    <row r="70" spans="1:5" ht="21.75" customHeight="1">
      <c r="A70" s="46">
        <v>128021</v>
      </c>
      <c r="B70" s="30" t="s">
        <v>115</v>
      </c>
      <c r="C70" s="45" t="s">
        <v>31</v>
      </c>
      <c r="D70" s="51">
        <v>22</v>
      </c>
      <c r="E70" s="80"/>
    </row>
    <row r="71" spans="1:5" ht="21.75" customHeight="1">
      <c r="A71" s="46">
        <v>128022</v>
      </c>
      <c r="B71" s="30" t="s">
        <v>116</v>
      </c>
      <c r="C71" s="45" t="s">
        <v>31</v>
      </c>
      <c r="D71" s="51">
        <v>6.1</v>
      </c>
      <c r="E71" s="80"/>
    </row>
    <row r="72" spans="1:5" ht="21.75" customHeight="1">
      <c r="A72" s="46">
        <v>128024</v>
      </c>
      <c r="B72" s="30" t="s">
        <v>118</v>
      </c>
      <c r="C72" s="45" t="s">
        <v>31</v>
      </c>
      <c r="D72" s="51">
        <v>16.5</v>
      </c>
      <c r="E72" s="80"/>
    </row>
    <row r="73" spans="1:5" ht="21.75" customHeight="1">
      <c r="A73" s="46">
        <v>128027</v>
      </c>
      <c r="B73" s="30" t="s">
        <v>119</v>
      </c>
      <c r="C73" s="45" t="s">
        <v>31</v>
      </c>
      <c r="D73" s="51">
        <v>13</v>
      </c>
      <c r="E73" s="80"/>
    </row>
    <row r="74" spans="1:5" ht="21.75" customHeight="1">
      <c r="A74" s="46">
        <v>128029</v>
      </c>
      <c r="B74" s="30" t="s">
        <v>121</v>
      </c>
      <c r="C74" s="45" t="s">
        <v>122</v>
      </c>
      <c r="D74" s="51">
        <v>40</v>
      </c>
      <c r="E74" s="80"/>
    </row>
    <row r="75" spans="1:5" ht="21.75" customHeight="1">
      <c r="A75" s="46">
        <v>128030</v>
      </c>
      <c r="B75" s="30" t="s">
        <v>124</v>
      </c>
      <c r="C75" s="45" t="s">
        <v>31</v>
      </c>
      <c r="D75" s="51">
        <v>13</v>
      </c>
      <c r="E75" s="80"/>
    </row>
    <row r="76" spans="1:5" ht="21.75" customHeight="1">
      <c r="A76" s="46">
        <v>128031</v>
      </c>
      <c r="B76" s="30" t="s">
        <v>126</v>
      </c>
      <c r="C76" s="45" t="s">
        <v>31</v>
      </c>
      <c r="D76" s="51">
        <v>20</v>
      </c>
      <c r="E76" s="80"/>
    </row>
    <row r="77" spans="1:5" ht="21.75" customHeight="1">
      <c r="A77" s="46">
        <v>128033</v>
      </c>
      <c r="B77" s="30" t="s">
        <v>128</v>
      </c>
      <c r="C77" s="45" t="s">
        <v>129</v>
      </c>
      <c r="D77" s="51">
        <v>3.42</v>
      </c>
      <c r="E77" s="80"/>
    </row>
    <row r="78" spans="1:5" ht="21.75" customHeight="1">
      <c r="A78" s="46">
        <v>128034</v>
      </c>
      <c r="B78" s="30" t="s">
        <v>131</v>
      </c>
      <c r="C78" s="45" t="s">
        <v>129</v>
      </c>
      <c r="D78" s="51">
        <v>4.17</v>
      </c>
      <c r="E78" s="80"/>
    </row>
    <row r="79" spans="1:5" ht="21.75" customHeight="1">
      <c r="A79" s="46">
        <v>128035</v>
      </c>
      <c r="B79" s="30" t="s">
        <v>133</v>
      </c>
      <c r="C79" s="45" t="s">
        <v>31</v>
      </c>
      <c r="D79" s="51">
        <v>8</v>
      </c>
      <c r="E79" s="80"/>
    </row>
    <row r="80" spans="1:5" ht="21.75" customHeight="1">
      <c r="A80" s="48">
        <v>129001</v>
      </c>
      <c r="B80" s="31" t="s">
        <v>138</v>
      </c>
      <c r="C80" s="47" t="s">
        <v>31</v>
      </c>
      <c r="D80" s="51">
        <v>41</v>
      </c>
      <c r="E80" s="81" t="s">
        <v>136</v>
      </c>
    </row>
    <row r="81" spans="1:5" ht="21.75" customHeight="1">
      <c r="A81" s="48">
        <v>129004</v>
      </c>
      <c r="B81" s="31" t="s">
        <v>139</v>
      </c>
      <c r="C81" s="47" t="s">
        <v>31</v>
      </c>
      <c r="D81" s="51">
        <v>22.5</v>
      </c>
      <c r="E81" s="80"/>
    </row>
    <row r="82" spans="1:5" ht="21.75" customHeight="1">
      <c r="A82" s="48">
        <v>129005</v>
      </c>
      <c r="B82" s="31" t="s">
        <v>141</v>
      </c>
      <c r="C82" s="47" t="s">
        <v>31</v>
      </c>
      <c r="D82" s="51">
        <v>130</v>
      </c>
      <c r="E82" s="80"/>
    </row>
    <row r="83" spans="1:5" ht="21.75" customHeight="1">
      <c r="A83" s="48">
        <v>129006</v>
      </c>
      <c r="B83" s="31" t="s">
        <v>143</v>
      </c>
      <c r="C83" s="47" t="s">
        <v>129</v>
      </c>
      <c r="D83" s="51">
        <v>59.68</v>
      </c>
      <c r="E83" s="80"/>
    </row>
    <row r="84" spans="1:5" ht="21.75" customHeight="1">
      <c r="A84" s="48">
        <v>129007</v>
      </c>
      <c r="B84" s="31" t="s">
        <v>145</v>
      </c>
      <c r="C84" s="47" t="s">
        <v>31</v>
      </c>
      <c r="D84" s="51">
        <v>12.89</v>
      </c>
      <c r="E84" s="80"/>
    </row>
    <row r="85" spans="1:5" ht="21.75" customHeight="1">
      <c r="A85" s="48">
        <v>129008</v>
      </c>
      <c r="B85" s="31" t="s">
        <v>147</v>
      </c>
      <c r="C85" s="47" t="s">
        <v>31</v>
      </c>
      <c r="D85" s="51">
        <v>11.73</v>
      </c>
      <c r="E85" s="80"/>
    </row>
    <row r="86" spans="1:5" ht="21.75" customHeight="1">
      <c r="A86" s="48">
        <v>129009</v>
      </c>
      <c r="B86" s="31" t="s">
        <v>149</v>
      </c>
      <c r="C86" s="47" t="s">
        <v>31</v>
      </c>
      <c r="D86" s="51">
        <v>9.64</v>
      </c>
      <c r="E86" s="80"/>
    </row>
    <row r="87" spans="1:5" ht="21.75" customHeight="1">
      <c r="A87" s="48">
        <v>129010</v>
      </c>
      <c r="B87" s="31" t="s">
        <v>151</v>
      </c>
      <c r="C87" s="47" t="s">
        <v>31</v>
      </c>
      <c r="D87" s="51">
        <v>14.59</v>
      </c>
      <c r="E87" s="80"/>
    </row>
    <row r="88" spans="1:5" ht="21.75" customHeight="1">
      <c r="A88" s="48">
        <v>129011</v>
      </c>
      <c r="B88" s="31" t="s">
        <v>152</v>
      </c>
      <c r="C88" s="47" t="s">
        <v>31</v>
      </c>
      <c r="D88" s="51">
        <v>16.559999999999999</v>
      </c>
      <c r="E88" s="80"/>
    </row>
    <row r="89" spans="1:5" ht="21.75" customHeight="1">
      <c r="A89" s="48">
        <v>129013</v>
      </c>
      <c r="B89" s="31" t="s">
        <v>153</v>
      </c>
      <c r="C89" s="47" t="s">
        <v>31</v>
      </c>
      <c r="D89" s="51">
        <v>15</v>
      </c>
      <c r="E89" s="80"/>
    </row>
    <row r="90" spans="1:5" ht="21.75" customHeight="1">
      <c r="A90" s="48">
        <v>129014</v>
      </c>
      <c r="B90" s="31" t="s">
        <v>154</v>
      </c>
      <c r="C90" s="47" t="s">
        <v>31</v>
      </c>
      <c r="D90" s="51">
        <v>20</v>
      </c>
      <c r="E90" s="80"/>
    </row>
    <row r="91" spans="1:5" ht="21.75" customHeight="1">
      <c r="A91" s="48">
        <v>129015</v>
      </c>
      <c r="B91" s="31" t="s">
        <v>155</v>
      </c>
      <c r="C91" s="47" t="s">
        <v>31</v>
      </c>
      <c r="D91" s="51">
        <v>2.75</v>
      </c>
      <c r="E91" s="80"/>
    </row>
    <row r="92" spans="1:5" ht="21.75" customHeight="1">
      <c r="A92" s="48">
        <v>129017</v>
      </c>
      <c r="B92" s="31" t="s">
        <v>156</v>
      </c>
      <c r="C92" s="47" t="s">
        <v>31</v>
      </c>
      <c r="D92" s="51">
        <v>5.28</v>
      </c>
      <c r="E92" s="80"/>
    </row>
    <row r="93" spans="1:5" ht="21.75" customHeight="1">
      <c r="A93" s="48">
        <v>129019</v>
      </c>
      <c r="B93" s="31" t="s">
        <v>157</v>
      </c>
      <c r="C93" s="47" t="s">
        <v>31</v>
      </c>
      <c r="D93" s="51">
        <v>19</v>
      </c>
      <c r="E93" s="80"/>
    </row>
    <row r="94" spans="1:5" ht="21.75" customHeight="1">
      <c r="A94" s="48">
        <v>129020</v>
      </c>
      <c r="B94" s="31" t="s">
        <v>158</v>
      </c>
      <c r="C94" s="47" t="s">
        <v>31</v>
      </c>
      <c r="D94" s="51">
        <v>22.5</v>
      </c>
      <c r="E94" s="80"/>
    </row>
    <row r="95" spans="1:5" ht="21.75" customHeight="1">
      <c r="A95" s="48">
        <v>129022</v>
      </c>
      <c r="B95" s="31" t="s">
        <v>159</v>
      </c>
      <c r="C95" s="47" t="s">
        <v>31</v>
      </c>
      <c r="D95" s="51">
        <v>52.95</v>
      </c>
      <c r="E95" s="80"/>
    </row>
    <row r="96" spans="1:5" ht="21.75" customHeight="1">
      <c r="A96" s="48">
        <v>129023</v>
      </c>
      <c r="B96" s="31" t="s">
        <v>160</v>
      </c>
      <c r="C96" s="47" t="s">
        <v>31</v>
      </c>
      <c r="D96" s="51">
        <v>4.5</v>
      </c>
      <c r="E96" s="80"/>
    </row>
    <row r="97" spans="1:7" ht="21.75" customHeight="1">
      <c r="A97" s="48">
        <v>129024</v>
      </c>
      <c r="B97" s="31" t="s">
        <v>161</v>
      </c>
      <c r="C97" s="47" t="s">
        <v>31</v>
      </c>
      <c r="D97" s="51">
        <v>4.2</v>
      </c>
      <c r="E97" s="80"/>
    </row>
    <row r="98" spans="1:7" ht="21.75" customHeight="1">
      <c r="A98" s="48">
        <v>129025</v>
      </c>
      <c r="B98" s="31" t="s">
        <v>162</v>
      </c>
      <c r="C98" s="47" t="s">
        <v>31</v>
      </c>
      <c r="D98" s="51">
        <v>5.5</v>
      </c>
      <c r="E98" s="80"/>
    </row>
    <row r="99" spans="1:7" ht="21.75" customHeight="1">
      <c r="A99" s="48">
        <v>129026</v>
      </c>
      <c r="B99" s="31" t="s">
        <v>163</v>
      </c>
      <c r="C99" s="47" t="s">
        <v>31</v>
      </c>
      <c r="D99" s="51">
        <v>51</v>
      </c>
      <c r="E99" s="80"/>
    </row>
    <row r="100" spans="1:7" ht="21.75" customHeight="1">
      <c r="A100" s="48">
        <v>129027</v>
      </c>
      <c r="B100" s="31" t="s">
        <v>164</v>
      </c>
      <c r="C100" s="47" t="s">
        <v>31</v>
      </c>
      <c r="D100" s="51">
        <v>17.600000000000001</v>
      </c>
      <c r="E100" s="80"/>
    </row>
    <row r="101" spans="1:7" ht="21.75" customHeight="1">
      <c r="A101" s="48">
        <v>129028</v>
      </c>
      <c r="B101" s="31" t="s">
        <v>165</v>
      </c>
      <c r="C101" s="47" t="s">
        <v>70</v>
      </c>
      <c r="D101" s="51">
        <v>8.25</v>
      </c>
      <c r="E101" s="80"/>
    </row>
    <row r="102" spans="1:7" ht="21.75" customHeight="1">
      <c r="A102" s="48">
        <v>129029</v>
      </c>
      <c r="B102" s="31" t="s">
        <v>166</v>
      </c>
      <c r="C102" s="47" t="s">
        <v>31</v>
      </c>
      <c r="D102" s="51">
        <v>4.4000000000000004</v>
      </c>
      <c r="E102" s="80"/>
    </row>
    <row r="103" spans="1:7" ht="21.75" customHeight="1">
      <c r="A103" s="48">
        <v>129030</v>
      </c>
      <c r="B103" s="31" t="s">
        <v>167</v>
      </c>
      <c r="C103" s="47" t="s">
        <v>108</v>
      </c>
      <c r="D103" s="51">
        <v>20.71</v>
      </c>
      <c r="E103" s="80"/>
    </row>
    <row r="104" spans="1:7" ht="21.75" customHeight="1">
      <c r="A104" s="48">
        <v>129034</v>
      </c>
      <c r="B104" s="31" t="s">
        <v>168</v>
      </c>
      <c r="C104" s="47" t="s">
        <v>129</v>
      </c>
      <c r="D104" s="51">
        <v>369.34</v>
      </c>
      <c r="E104" s="80"/>
    </row>
    <row r="105" spans="1:7" ht="21.75" customHeight="1">
      <c r="A105" s="48">
        <v>129035</v>
      </c>
      <c r="B105" s="31" t="s">
        <v>169</v>
      </c>
      <c r="C105" s="47" t="s">
        <v>31</v>
      </c>
      <c r="D105" s="51">
        <v>2.33</v>
      </c>
      <c r="E105" s="80"/>
    </row>
    <row r="106" spans="1:7" ht="21.75" customHeight="1">
      <c r="A106" s="48">
        <v>129036</v>
      </c>
      <c r="B106" s="31" t="s">
        <v>170</v>
      </c>
      <c r="C106" s="47" t="s">
        <v>31</v>
      </c>
      <c r="D106" s="51">
        <v>64</v>
      </c>
      <c r="E106" s="80"/>
    </row>
    <row r="107" spans="1:7" ht="21.75" customHeight="1">
      <c r="A107" s="48">
        <v>129038</v>
      </c>
      <c r="B107" s="31" t="s">
        <v>171</v>
      </c>
      <c r="C107" s="47" t="s">
        <v>31</v>
      </c>
      <c r="D107" s="51">
        <v>60.45</v>
      </c>
      <c r="E107" s="80"/>
    </row>
    <row r="108" spans="1:7" ht="21.75" customHeight="1">
      <c r="A108" s="48">
        <v>125002</v>
      </c>
      <c r="B108" s="31" t="s">
        <v>55</v>
      </c>
      <c r="C108" s="47" t="s">
        <v>31</v>
      </c>
      <c r="D108" s="51">
        <v>46.57</v>
      </c>
      <c r="E108" s="80"/>
    </row>
    <row r="109" spans="1:7" ht="21.75" customHeight="1">
      <c r="A109" s="48">
        <v>125016</v>
      </c>
      <c r="B109" s="31" t="s">
        <v>69</v>
      </c>
      <c r="C109" s="47" t="s">
        <v>70</v>
      </c>
      <c r="D109" s="51">
        <v>6.35</v>
      </c>
      <c r="E109" s="80"/>
    </row>
    <row r="110" spans="1:7" ht="21.75" customHeight="1">
      <c r="A110" s="46">
        <v>128035</v>
      </c>
      <c r="B110" s="30" t="s">
        <v>133</v>
      </c>
      <c r="C110" s="45" t="s">
        <v>31</v>
      </c>
      <c r="D110" s="51">
        <v>8</v>
      </c>
      <c r="E110" s="79" t="s">
        <v>173</v>
      </c>
      <c r="F110" s="49" t="s">
        <v>174</v>
      </c>
      <c r="G110" s="50" t="s">
        <v>175</v>
      </c>
    </row>
    <row r="111" spans="1:7" ht="21.75" customHeight="1">
      <c r="A111" s="46">
        <v>130001</v>
      </c>
      <c r="B111" s="30" t="s">
        <v>41</v>
      </c>
      <c r="C111" s="45" t="s">
        <v>172</v>
      </c>
      <c r="D111" s="51">
        <f>G111</f>
        <v>3.5294117647058822</v>
      </c>
      <c r="E111" s="82">
        <v>0.85</v>
      </c>
      <c r="F111" s="52">
        <v>3</v>
      </c>
      <c r="G111" s="53">
        <f>IF(E111="","",F111/E111)</f>
        <v>3.5294117647058822</v>
      </c>
    </row>
    <row r="112" spans="1:7" ht="21.75" customHeight="1">
      <c r="A112" s="52">
        <v>130002</v>
      </c>
      <c r="B112" s="33" t="s">
        <v>117</v>
      </c>
      <c r="C112" s="45" t="s">
        <v>172</v>
      </c>
      <c r="D112" s="54">
        <f>G112</f>
        <v>4.838709677419355</v>
      </c>
      <c r="E112" s="82">
        <v>0.62</v>
      </c>
      <c r="F112" s="52">
        <v>3</v>
      </c>
      <c r="G112" s="53">
        <f t="shared" ref="G112:G175" si="0">IF(E112="","",F112/E112)</f>
        <v>4.838709677419355</v>
      </c>
    </row>
    <row r="113" spans="1:7" ht="21.75" customHeight="1">
      <c r="A113" s="46">
        <v>130003</v>
      </c>
      <c r="B113" s="33" t="s">
        <v>43</v>
      </c>
      <c r="C113" s="45" t="s">
        <v>172</v>
      </c>
      <c r="D113" s="53">
        <f>G113</f>
        <v>6.1538461538461533</v>
      </c>
      <c r="E113" s="82">
        <v>0.65</v>
      </c>
      <c r="F113" s="52">
        <v>4</v>
      </c>
      <c r="G113" s="53">
        <f t="shared" si="0"/>
        <v>6.1538461538461533</v>
      </c>
    </row>
    <row r="114" spans="1:7" ht="21.75" customHeight="1">
      <c r="A114" s="52">
        <v>130004</v>
      </c>
      <c r="B114" s="33" t="s">
        <v>176</v>
      </c>
      <c r="C114" s="45" t="s">
        <v>172</v>
      </c>
      <c r="D114" s="53">
        <f t="shared" ref="D114:D171" si="1">G114</f>
        <v>50</v>
      </c>
      <c r="E114" s="82">
        <v>0.8</v>
      </c>
      <c r="F114" s="52">
        <v>40</v>
      </c>
      <c r="G114" s="53">
        <f t="shared" si="0"/>
        <v>50</v>
      </c>
    </row>
    <row r="115" spans="1:7" ht="21.75" customHeight="1">
      <c r="A115" s="46">
        <v>130005</v>
      </c>
      <c r="B115" s="33" t="s">
        <v>49</v>
      </c>
      <c r="C115" s="45" t="s">
        <v>172</v>
      </c>
      <c r="D115" s="53">
        <f t="shared" si="1"/>
        <v>6.9230769230769225</v>
      </c>
      <c r="E115" s="82">
        <v>0.65</v>
      </c>
      <c r="F115" s="52">
        <v>4.5</v>
      </c>
      <c r="G115" s="53">
        <f t="shared" si="0"/>
        <v>6.9230769230769225</v>
      </c>
    </row>
    <row r="116" spans="1:7" ht="21.75" customHeight="1">
      <c r="A116" s="52">
        <v>130006</v>
      </c>
      <c r="B116" s="33" t="s">
        <v>177</v>
      </c>
      <c r="C116" s="45" t="s">
        <v>172</v>
      </c>
      <c r="D116" s="53">
        <f t="shared" si="1"/>
        <v>18.083182640144663</v>
      </c>
      <c r="E116" s="82">
        <v>0.55300000000000005</v>
      </c>
      <c r="F116" s="52">
        <v>10</v>
      </c>
      <c r="G116" s="53">
        <f t="shared" si="0"/>
        <v>18.083182640144663</v>
      </c>
    </row>
    <row r="117" spans="1:7" ht="21.75" customHeight="1">
      <c r="A117" s="46">
        <v>130007</v>
      </c>
      <c r="B117" s="33" t="s">
        <v>178</v>
      </c>
      <c r="C117" s="45" t="s">
        <v>172</v>
      </c>
      <c r="D117" s="53">
        <f t="shared" si="1"/>
        <v>20</v>
      </c>
      <c r="E117" s="82">
        <v>0.5</v>
      </c>
      <c r="F117" s="52">
        <v>10</v>
      </c>
      <c r="G117" s="53">
        <f t="shared" si="0"/>
        <v>20</v>
      </c>
    </row>
    <row r="118" spans="1:7" ht="21.75" customHeight="1">
      <c r="A118" s="52">
        <v>130008</v>
      </c>
      <c r="B118" s="33" t="s">
        <v>47</v>
      </c>
      <c r="C118" s="45" t="s">
        <v>172</v>
      </c>
      <c r="D118" s="53">
        <f t="shared" si="1"/>
        <v>5.1724137931034484</v>
      </c>
      <c r="E118" s="82">
        <v>0.57999999999999996</v>
      </c>
      <c r="F118" s="52">
        <v>3</v>
      </c>
      <c r="G118" s="53">
        <f t="shared" si="0"/>
        <v>5.1724137931034484</v>
      </c>
    </row>
    <row r="119" spans="1:7" ht="21.75" customHeight="1">
      <c r="A119" s="46">
        <v>130009</v>
      </c>
      <c r="B119" s="33" t="s">
        <v>120</v>
      </c>
      <c r="C119" s="45" t="s">
        <v>172</v>
      </c>
      <c r="D119" s="53">
        <f t="shared" si="1"/>
        <v>7.4626865671641784</v>
      </c>
      <c r="E119" s="82">
        <v>0.67</v>
      </c>
      <c r="F119" s="52">
        <v>5</v>
      </c>
      <c r="G119" s="53">
        <f t="shared" si="0"/>
        <v>7.4626865671641784</v>
      </c>
    </row>
    <row r="120" spans="1:7" ht="21.75" customHeight="1">
      <c r="A120" s="52">
        <v>130010</v>
      </c>
      <c r="B120" s="33" t="s">
        <v>123</v>
      </c>
      <c r="C120" s="45" t="s">
        <v>172</v>
      </c>
      <c r="D120" s="53">
        <f t="shared" si="1"/>
        <v>16.666666666666668</v>
      </c>
      <c r="E120" s="82">
        <v>0.3</v>
      </c>
      <c r="F120" s="52">
        <v>5</v>
      </c>
      <c r="G120" s="53">
        <f t="shared" si="0"/>
        <v>16.666666666666668</v>
      </c>
    </row>
    <row r="121" spans="1:7" ht="21.75" customHeight="1">
      <c r="A121" s="46">
        <v>130011</v>
      </c>
      <c r="B121" s="33" t="s">
        <v>125</v>
      </c>
      <c r="C121" s="45" t="s">
        <v>172</v>
      </c>
      <c r="D121" s="53">
        <f t="shared" si="1"/>
        <v>13.333333333333334</v>
      </c>
      <c r="E121" s="82">
        <v>0.3</v>
      </c>
      <c r="F121" s="52">
        <v>4</v>
      </c>
      <c r="G121" s="53">
        <f t="shared" si="0"/>
        <v>13.333333333333334</v>
      </c>
    </row>
    <row r="122" spans="1:7" ht="21.75" customHeight="1">
      <c r="A122" s="52">
        <v>130012</v>
      </c>
      <c r="B122" s="33" t="s">
        <v>127</v>
      </c>
      <c r="C122" s="45" t="s">
        <v>172</v>
      </c>
      <c r="D122" s="53">
        <f t="shared" si="1"/>
        <v>16.666666666666668</v>
      </c>
      <c r="E122" s="82">
        <v>0.3</v>
      </c>
      <c r="F122" s="52">
        <v>5</v>
      </c>
      <c r="G122" s="53">
        <f t="shared" si="0"/>
        <v>16.666666666666668</v>
      </c>
    </row>
    <row r="123" spans="1:7" ht="21.75" customHeight="1">
      <c r="A123" s="46">
        <v>130013</v>
      </c>
      <c r="B123" s="33" t="s">
        <v>130</v>
      </c>
      <c r="C123" s="45" t="s">
        <v>172</v>
      </c>
      <c r="D123" s="53">
        <f t="shared" si="1"/>
        <v>14.285714285714286</v>
      </c>
      <c r="E123" s="82">
        <v>0.35</v>
      </c>
      <c r="F123" s="52">
        <v>5</v>
      </c>
      <c r="G123" s="53">
        <f t="shared" si="0"/>
        <v>14.285714285714286</v>
      </c>
    </row>
    <row r="124" spans="1:7" ht="21.75" customHeight="1">
      <c r="A124" s="52">
        <v>130014</v>
      </c>
      <c r="B124" s="33" t="s">
        <v>132</v>
      </c>
      <c r="C124" s="45" t="s">
        <v>172</v>
      </c>
      <c r="D124" s="53">
        <f t="shared" si="1"/>
        <v>4.2857142857142856</v>
      </c>
      <c r="E124" s="82">
        <v>0.7</v>
      </c>
      <c r="F124" s="52">
        <v>3</v>
      </c>
      <c r="G124" s="53">
        <f t="shared" si="0"/>
        <v>4.2857142857142856</v>
      </c>
    </row>
    <row r="125" spans="1:7" ht="21.75" customHeight="1">
      <c r="A125" s="46">
        <v>130015</v>
      </c>
      <c r="B125" s="33" t="s">
        <v>134</v>
      </c>
      <c r="C125" s="45" t="s">
        <v>172</v>
      </c>
      <c r="D125" s="53">
        <f t="shared" si="1"/>
        <v>20</v>
      </c>
      <c r="E125" s="82">
        <v>0.7</v>
      </c>
      <c r="F125" s="52">
        <v>14</v>
      </c>
      <c r="G125" s="53">
        <f t="shared" si="0"/>
        <v>20</v>
      </c>
    </row>
    <row r="126" spans="1:7" ht="21.75" customHeight="1">
      <c r="A126" s="52">
        <v>130016</v>
      </c>
      <c r="B126" s="33" t="s">
        <v>56</v>
      </c>
      <c r="C126" s="45" t="s">
        <v>172</v>
      </c>
      <c r="D126" s="53">
        <f t="shared" si="1"/>
        <v>12</v>
      </c>
      <c r="E126" s="82">
        <v>0.5</v>
      </c>
      <c r="F126" s="52">
        <v>6</v>
      </c>
      <c r="G126" s="53">
        <f t="shared" si="0"/>
        <v>12</v>
      </c>
    </row>
    <row r="127" spans="1:7" ht="21.75" customHeight="1">
      <c r="A127" s="46">
        <v>130017</v>
      </c>
      <c r="B127" s="33" t="s">
        <v>135</v>
      </c>
      <c r="C127" s="45" t="s">
        <v>172</v>
      </c>
      <c r="D127" s="53">
        <f t="shared" si="1"/>
        <v>4.1095890410958908</v>
      </c>
      <c r="E127" s="82">
        <v>0.73</v>
      </c>
      <c r="F127" s="52">
        <v>3</v>
      </c>
      <c r="G127" s="53">
        <f t="shared" si="0"/>
        <v>4.1095890410958908</v>
      </c>
    </row>
    <row r="128" spans="1:7" ht="21.75" customHeight="1">
      <c r="A128" s="52">
        <v>130018</v>
      </c>
      <c r="B128" s="33" t="s">
        <v>179</v>
      </c>
      <c r="C128" s="45" t="s">
        <v>172</v>
      </c>
      <c r="D128" s="53">
        <f t="shared" si="1"/>
        <v>5.5555555555555554</v>
      </c>
      <c r="E128" s="82">
        <v>0.72</v>
      </c>
      <c r="F128" s="52">
        <v>4</v>
      </c>
      <c r="G128" s="53">
        <f t="shared" si="0"/>
        <v>5.5555555555555554</v>
      </c>
    </row>
    <row r="129" spans="1:7" ht="21.75" customHeight="1">
      <c r="A129" s="46">
        <v>130019</v>
      </c>
      <c r="B129" s="33" t="s">
        <v>137</v>
      </c>
      <c r="C129" s="45" t="s">
        <v>172</v>
      </c>
      <c r="D129" s="53">
        <f t="shared" si="1"/>
        <v>17.142857142857142</v>
      </c>
      <c r="E129" s="82">
        <v>0.7</v>
      </c>
      <c r="F129" s="52">
        <v>12</v>
      </c>
      <c r="G129" s="53">
        <f t="shared" si="0"/>
        <v>17.142857142857142</v>
      </c>
    </row>
    <row r="130" spans="1:7" ht="21.75" customHeight="1">
      <c r="A130" s="52">
        <v>130020</v>
      </c>
      <c r="B130" s="33" t="s">
        <v>51</v>
      </c>
      <c r="C130" s="45" t="s">
        <v>172</v>
      </c>
      <c r="D130" s="53">
        <f t="shared" si="1"/>
        <v>13.333333333333334</v>
      </c>
      <c r="E130" s="82">
        <v>0.3</v>
      </c>
      <c r="F130" s="52">
        <v>4</v>
      </c>
      <c r="G130" s="53">
        <f t="shared" si="0"/>
        <v>13.333333333333334</v>
      </c>
    </row>
    <row r="131" spans="1:7" ht="21.75" customHeight="1">
      <c r="A131" s="46">
        <v>130021</v>
      </c>
      <c r="B131" s="33" t="s">
        <v>140</v>
      </c>
      <c r="C131" s="45" t="s">
        <v>172</v>
      </c>
      <c r="D131" s="53">
        <f t="shared" si="1"/>
        <v>51.020408163265309</v>
      </c>
      <c r="E131" s="82">
        <v>0.49</v>
      </c>
      <c r="F131" s="52">
        <v>25</v>
      </c>
      <c r="G131" s="53">
        <f t="shared" si="0"/>
        <v>51.020408163265309</v>
      </c>
    </row>
    <row r="132" spans="1:7" ht="21.75" customHeight="1">
      <c r="A132" s="52">
        <v>130022</v>
      </c>
      <c r="B132" s="33" t="s">
        <v>142</v>
      </c>
      <c r="C132" s="45" t="s">
        <v>172</v>
      </c>
      <c r="D132" s="53">
        <f t="shared" si="1"/>
        <v>5.1470588235294112</v>
      </c>
      <c r="E132" s="82">
        <v>0.68</v>
      </c>
      <c r="F132" s="52">
        <v>3.5</v>
      </c>
      <c r="G132" s="53">
        <f t="shared" si="0"/>
        <v>5.1470588235294112</v>
      </c>
    </row>
    <row r="133" spans="1:7" ht="21.75" customHeight="1">
      <c r="A133" s="46">
        <v>130023</v>
      </c>
      <c r="B133" s="33" t="s">
        <v>144</v>
      </c>
      <c r="C133" s="45" t="s">
        <v>172</v>
      </c>
      <c r="D133" s="53">
        <f t="shared" si="1"/>
        <v>3.2258064516129035</v>
      </c>
      <c r="E133" s="82">
        <v>0.62</v>
      </c>
      <c r="F133" s="52">
        <v>2</v>
      </c>
      <c r="G133" s="53">
        <f t="shared" si="0"/>
        <v>3.2258064516129035</v>
      </c>
    </row>
    <row r="134" spans="1:7" ht="21.75" customHeight="1">
      <c r="A134" s="52">
        <v>130024</v>
      </c>
      <c r="B134" s="33" t="s">
        <v>146</v>
      </c>
      <c r="C134" s="45" t="s">
        <v>172</v>
      </c>
      <c r="D134" s="53">
        <f t="shared" si="1"/>
        <v>5.7142857142857144</v>
      </c>
      <c r="E134" s="82">
        <v>0.7</v>
      </c>
      <c r="F134" s="52">
        <v>4</v>
      </c>
      <c r="G134" s="53">
        <f t="shared" si="0"/>
        <v>5.7142857142857144</v>
      </c>
    </row>
    <row r="135" spans="1:7" ht="21.75" customHeight="1">
      <c r="A135" s="46">
        <v>130025</v>
      </c>
      <c r="B135" s="33" t="s">
        <v>148</v>
      </c>
      <c r="C135" s="45" t="s">
        <v>172</v>
      </c>
      <c r="D135" s="53">
        <f t="shared" si="1"/>
        <v>21.666666666666668</v>
      </c>
      <c r="E135" s="82">
        <v>0.6</v>
      </c>
      <c r="F135" s="52">
        <v>13</v>
      </c>
      <c r="G135" s="53">
        <f t="shared" si="0"/>
        <v>21.666666666666668</v>
      </c>
    </row>
    <row r="136" spans="1:7" ht="21.75" customHeight="1">
      <c r="A136" s="52">
        <v>130026</v>
      </c>
      <c r="B136" s="33" t="s">
        <v>150</v>
      </c>
      <c r="C136" s="45" t="s">
        <v>172</v>
      </c>
      <c r="D136" s="53">
        <f t="shared" si="1"/>
        <v>13.333333333333334</v>
      </c>
      <c r="E136" s="82">
        <v>0.6</v>
      </c>
      <c r="F136" s="52">
        <v>8</v>
      </c>
      <c r="G136" s="53">
        <f t="shared" si="0"/>
        <v>13.333333333333334</v>
      </c>
    </row>
    <row r="137" spans="1:7" ht="21.75" customHeight="1">
      <c r="A137" s="46">
        <v>130027</v>
      </c>
      <c r="B137" s="33" t="s">
        <v>180</v>
      </c>
      <c r="C137" s="45" t="s">
        <v>172</v>
      </c>
      <c r="D137" s="53">
        <f t="shared" si="1"/>
        <v>50</v>
      </c>
      <c r="E137" s="82">
        <v>0.7</v>
      </c>
      <c r="F137" s="52">
        <v>35</v>
      </c>
      <c r="G137" s="53">
        <f t="shared" si="0"/>
        <v>50</v>
      </c>
    </row>
    <row r="138" spans="1:7" ht="21.75" customHeight="1">
      <c r="A138" s="52">
        <v>130028</v>
      </c>
      <c r="B138" s="33" t="s">
        <v>181</v>
      </c>
      <c r="C138" s="45" t="s">
        <v>172</v>
      </c>
      <c r="D138" s="53">
        <f t="shared" si="1"/>
        <v>5.7142857142857144</v>
      </c>
      <c r="E138" s="82">
        <v>0.7</v>
      </c>
      <c r="F138" s="52">
        <v>4</v>
      </c>
      <c r="G138" s="53">
        <f t="shared" si="0"/>
        <v>5.7142857142857144</v>
      </c>
    </row>
    <row r="139" spans="1:7" ht="21.75" customHeight="1">
      <c r="A139" s="46">
        <v>130029</v>
      </c>
      <c r="B139" s="33" t="s">
        <v>182</v>
      </c>
      <c r="C139" s="45" t="s">
        <v>172</v>
      </c>
      <c r="D139" s="53">
        <f t="shared" si="1"/>
        <v>5.7142857142857144</v>
      </c>
      <c r="E139" s="82">
        <v>0.7</v>
      </c>
      <c r="F139" s="52">
        <v>4</v>
      </c>
      <c r="G139" s="53">
        <f t="shared" si="0"/>
        <v>5.7142857142857144</v>
      </c>
    </row>
    <row r="140" spans="1:7" ht="21.75" customHeight="1">
      <c r="A140" s="52">
        <v>130030</v>
      </c>
      <c r="B140" s="34"/>
      <c r="C140" s="45" t="s">
        <v>172</v>
      </c>
      <c r="D140" s="53" t="str">
        <f t="shared" si="1"/>
        <v/>
      </c>
      <c r="E140" s="82"/>
      <c r="F140" s="52"/>
      <c r="G140" s="53" t="str">
        <f t="shared" si="0"/>
        <v/>
      </c>
    </row>
    <row r="141" spans="1:7" ht="21.75" customHeight="1">
      <c r="A141" s="46">
        <v>130031</v>
      </c>
      <c r="B141" s="34"/>
      <c r="C141" s="45" t="s">
        <v>172</v>
      </c>
      <c r="D141" s="53" t="str">
        <f t="shared" si="1"/>
        <v/>
      </c>
      <c r="E141" s="82"/>
      <c r="F141" s="52"/>
      <c r="G141" s="53" t="str">
        <f t="shared" si="0"/>
        <v/>
      </c>
    </row>
    <row r="142" spans="1:7" ht="21.75" customHeight="1">
      <c r="A142" s="52">
        <v>130032</v>
      </c>
      <c r="B142" s="34"/>
      <c r="C142" s="45" t="s">
        <v>172</v>
      </c>
      <c r="D142" s="53" t="str">
        <f t="shared" si="1"/>
        <v/>
      </c>
      <c r="E142" s="82"/>
      <c r="F142" s="52"/>
      <c r="G142" s="53" t="str">
        <f t="shared" si="0"/>
        <v/>
      </c>
    </row>
    <row r="143" spans="1:7" ht="21.75" customHeight="1">
      <c r="A143" s="46">
        <v>130033</v>
      </c>
      <c r="B143" s="34"/>
      <c r="C143" s="45" t="s">
        <v>172</v>
      </c>
      <c r="D143" s="53" t="str">
        <f t="shared" si="1"/>
        <v/>
      </c>
      <c r="E143" s="82"/>
      <c r="F143" s="52"/>
      <c r="G143" s="53" t="str">
        <f t="shared" si="0"/>
        <v/>
      </c>
    </row>
    <row r="144" spans="1:7" ht="21.75" customHeight="1">
      <c r="A144" s="52">
        <v>130034</v>
      </c>
      <c r="B144" s="34"/>
      <c r="C144" s="45" t="s">
        <v>172</v>
      </c>
      <c r="D144" s="53" t="str">
        <f t="shared" si="1"/>
        <v/>
      </c>
      <c r="E144" s="82"/>
      <c r="F144" s="52"/>
      <c r="G144" s="53" t="str">
        <f t="shared" si="0"/>
        <v/>
      </c>
    </row>
    <row r="145" spans="1:7" ht="21.75" customHeight="1">
      <c r="A145" s="46">
        <v>130035</v>
      </c>
      <c r="B145" s="34"/>
      <c r="C145" s="45" t="s">
        <v>172</v>
      </c>
      <c r="D145" s="53" t="str">
        <f t="shared" si="1"/>
        <v/>
      </c>
      <c r="E145" s="82"/>
      <c r="F145" s="52"/>
      <c r="G145" s="53" t="str">
        <f t="shared" si="0"/>
        <v/>
      </c>
    </row>
    <row r="146" spans="1:7" ht="21.75" customHeight="1">
      <c r="A146" s="52">
        <v>130036</v>
      </c>
      <c r="B146" s="34"/>
      <c r="C146" s="45" t="s">
        <v>172</v>
      </c>
      <c r="D146" s="53" t="str">
        <f t="shared" si="1"/>
        <v/>
      </c>
      <c r="E146" s="82"/>
      <c r="F146" s="52"/>
      <c r="G146" s="53" t="str">
        <f t="shared" si="0"/>
        <v/>
      </c>
    </row>
    <row r="147" spans="1:7" ht="21.75" customHeight="1">
      <c r="A147" s="46">
        <v>130037</v>
      </c>
      <c r="B147" s="34"/>
      <c r="C147" s="45" t="s">
        <v>172</v>
      </c>
      <c r="D147" s="53" t="str">
        <f t="shared" si="1"/>
        <v/>
      </c>
      <c r="E147" s="82"/>
      <c r="F147" s="52"/>
      <c r="G147" s="53" t="str">
        <f t="shared" si="0"/>
        <v/>
      </c>
    </row>
    <row r="148" spans="1:7" ht="21.75" customHeight="1">
      <c r="A148" s="52">
        <v>130038</v>
      </c>
      <c r="B148" s="34"/>
      <c r="C148" s="45" t="s">
        <v>172</v>
      </c>
      <c r="D148" s="53" t="str">
        <f t="shared" si="1"/>
        <v/>
      </c>
      <c r="E148" s="82"/>
      <c r="F148" s="52"/>
      <c r="G148" s="53" t="str">
        <f t="shared" si="0"/>
        <v/>
      </c>
    </row>
    <row r="149" spans="1:7" ht="21.75" customHeight="1">
      <c r="A149" s="46">
        <v>130039</v>
      </c>
      <c r="B149" s="34"/>
      <c r="C149" s="45" t="s">
        <v>172</v>
      </c>
      <c r="D149" s="53" t="str">
        <f t="shared" si="1"/>
        <v/>
      </c>
      <c r="E149" s="82"/>
      <c r="F149" s="52"/>
      <c r="G149" s="53" t="str">
        <f t="shared" si="0"/>
        <v/>
      </c>
    </row>
    <row r="150" spans="1:7" ht="21.75" customHeight="1">
      <c r="A150" s="52">
        <v>130040</v>
      </c>
      <c r="B150" s="34"/>
      <c r="C150" s="45" t="s">
        <v>172</v>
      </c>
      <c r="D150" s="53" t="str">
        <f t="shared" si="1"/>
        <v/>
      </c>
      <c r="E150" s="82"/>
      <c r="F150" s="52"/>
      <c r="G150" s="53" t="str">
        <f t="shared" si="0"/>
        <v/>
      </c>
    </row>
    <row r="151" spans="1:7" ht="21.75" customHeight="1">
      <c r="A151" s="46">
        <v>130041</v>
      </c>
      <c r="B151" s="34"/>
      <c r="C151" s="45" t="s">
        <v>172</v>
      </c>
      <c r="D151" s="53" t="str">
        <f t="shared" si="1"/>
        <v/>
      </c>
      <c r="E151" s="82"/>
      <c r="F151" s="52"/>
      <c r="G151" s="53" t="str">
        <f t="shared" si="0"/>
        <v/>
      </c>
    </row>
    <row r="152" spans="1:7" ht="21.75" customHeight="1">
      <c r="A152" s="52">
        <v>130042</v>
      </c>
      <c r="B152" s="34"/>
      <c r="C152" s="45" t="s">
        <v>172</v>
      </c>
      <c r="D152" s="53" t="str">
        <f t="shared" si="1"/>
        <v/>
      </c>
      <c r="E152" s="82"/>
      <c r="F152" s="52"/>
      <c r="G152" s="53" t="str">
        <f t="shared" si="0"/>
        <v/>
      </c>
    </row>
    <row r="153" spans="1:7" ht="21.75" customHeight="1">
      <c r="A153" s="46">
        <v>130043</v>
      </c>
      <c r="B153" s="34"/>
      <c r="C153" s="45" t="s">
        <v>172</v>
      </c>
      <c r="D153" s="53" t="str">
        <f t="shared" si="1"/>
        <v/>
      </c>
      <c r="E153" s="82"/>
      <c r="F153" s="52"/>
      <c r="G153" s="53" t="str">
        <f t="shared" si="0"/>
        <v/>
      </c>
    </row>
    <row r="154" spans="1:7" ht="21.75" customHeight="1">
      <c r="A154" s="52">
        <v>130044</v>
      </c>
      <c r="B154" s="34"/>
      <c r="C154" s="45" t="s">
        <v>172</v>
      </c>
      <c r="D154" s="53" t="str">
        <f t="shared" si="1"/>
        <v/>
      </c>
      <c r="E154" s="82"/>
      <c r="F154" s="52"/>
      <c r="G154" s="53" t="str">
        <f t="shared" si="0"/>
        <v/>
      </c>
    </row>
    <row r="155" spans="1:7" ht="21.75" customHeight="1">
      <c r="A155" s="46">
        <v>130045</v>
      </c>
      <c r="B155" s="34"/>
      <c r="C155" s="45" t="s">
        <v>172</v>
      </c>
      <c r="D155" s="53" t="str">
        <f t="shared" si="1"/>
        <v/>
      </c>
      <c r="E155" s="82"/>
      <c r="F155" s="52"/>
      <c r="G155" s="53" t="str">
        <f t="shared" si="0"/>
        <v/>
      </c>
    </row>
    <row r="156" spans="1:7" ht="21.75" customHeight="1">
      <c r="A156" s="52">
        <v>130046</v>
      </c>
      <c r="B156" s="34"/>
      <c r="C156" s="45" t="s">
        <v>172</v>
      </c>
      <c r="D156" s="53" t="str">
        <f t="shared" si="1"/>
        <v/>
      </c>
      <c r="E156" s="82"/>
      <c r="F156" s="52"/>
      <c r="G156" s="53" t="str">
        <f t="shared" si="0"/>
        <v/>
      </c>
    </row>
    <row r="157" spans="1:7" ht="21.75" customHeight="1">
      <c r="A157" s="46">
        <v>130047</v>
      </c>
      <c r="B157" s="34"/>
      <c r="C157" s="45" t="s">
        <v>172</v>
      </c>
      <c r="D157" s="53" t="str">
        <f t="shared" si="1"/>
        <v/>
      </c>
      <c r="E157" s="82"/>
      <c r="F157" s="52"/>
      <c r="G157" s="53" t="str">
        <f t="shared" si="0"/>
        <v/>
      </c>
    </row>
    <row r="158" spans="1:7" ht="21.75" customHeight="1">
      <c r="A158" s="52">
        <v>130048</v>
      </c>
      <c r="B158" s="34"/>
      <c r="C158" s="45" t="s">
        <v>172</v>
      </c>
      <c r="D158" s="53" t="str">
        <f t="shared" si="1"/>
        <v/>
      </c>
      <c r="E158" s="82"/>
      <c r="F158" s="52"/>
      <c r="G158" s="53" t="str">
        <f t="shared" si="0"/>
        <v/>
      </c>
    </row>
    <row r="159" spans="1:7" ht="21.75" customHeight="1">
      <c r="A159" s="46">
        <v>130049</v>
      </c>
      <c r="B159" s="34"/>
      <c r="C159" s="45" t="s">
        <v>172</v>
      </c>
      <c r="D159" s="53" t="str">
        <f t="shared" si="1"/>
        <v/>
      </c>
      <c r="E159" s="82"/>
      <c r="F159" s="52"/>
      <c r="G159" s="53" t="str">
        <f t="shared" si="0"/>
        <v/>
      </c>
    </row>
    <row r="160" spans="1:7" ht="21.75" customHeight="1">
      <c r="A160" s="52">
        <v>130050</v>
      </c>
      <c r="B160" s="34"/>
      <c r="C160" s="45" t="s">
        <v>172</v>
      </c>
      <c r="D160" s="53" t="str">
        <f t="shared" si="1"/>
        <v/>
      </c>
      <c r="E160" s="82"/>
      <c r="F160" s="52"/>
      <c r="G160" s="53" t="str">
        <f t="shared" si="0"/>
        <v/>
      </c>
    </row>
    <row r="161" spans="1:7" ht="21.75" customHeight="1">
      <c r="A161" s="46">
        <v>130051</v>
      </c>
      <c r="B161" s="34"/>
      <c r="C161" s="45" t="s">
        <v>172</v>
      </c>
      <c r="D161" s="53" t="str">
        <f t="shared" si="1"/>
        <v/>
      </c>
      <c r="E161" s="82"/>
      <c r="F161" s="52"/>
      <c r="G161" s="53" t="str">
        <f t="shared" si="0"/>
        <v/>
      </c>
    </row>
    <row r="162" spans="1:7" ht="21.75" customHeight="1">
      <c r="A162" s="52">
        <v>130052</v>
      </c>
      <c r="B162" s="34"/>
      <c r="C162" s="45" t="s">
        <v>172</v>
      </c>
      <c r="D162" s="53" t="str">
        <f t="shared" si="1"/>
        <v/>
      </c>
      <c r="E162" s="82"/>
      <c r="F162" s="52"/>
      <c r="G162" s="53" t="str">
        <f t="shared" si="0"/>
        <v/>
      </c>
    </row>
    <row r="163" spans="1:7" ht="21.75" customHeight="1">
      <c r="A163" s="46">
        <v>130053</v>
      </c>
      <c r="B163" s="34"/>
      <c r="C163" s="45" t="s">
        <v>172</v>
      </c>
      <c r="D163" s="53" t="str">
        <f t="shared" si="1"/>
        <v/>
      </c>
      <c r="E163" s="82"/>
      <c r="F163" s="52"/>
      <c r="G163" s="53" t="str">
        <f t="shared" si="0"/>
        <v/>
      </c>
    </row>
    <row r="164" spans="1:7" ht="21.75" customHeight="1">
      <c r="A164" s="52">
        <v>130054</v>
      </c>
      <c r="B164" s="34"/>
      <c r="C164" s="45" t="s">
        <v>172</v>
      </c>
      <c r="D164" s="53" t="str">
        <f t="shared" si="1"/>
        <v/>
      </c>
      <c r="E164" s="82"/>
      <c r="F164" s="52"/>
      <c r="G164" s="53" t="str">
        <f t="shared" si="0"/>
        <v/>
      </c>
    </row>
    <row r="165" spans="1:7" ht="21.75" customHeight="1">
      <c r="A165" s="46">
        <v>130055</v>
      </c>
      <c r="B165" s="34"/>
      <c r="C165" s="45" t="s">
        <v>172</v>
      </c>
      <c r="D165" s="53" t="str">
        <f t="shared" si="1"/>
        <v/>
      </c>
      <c r="E165" s="82"/>
      <c r="F165" s="52"/>
      <c r="G165" s="53" t="str">
        <f t="shared" si="0"/>
        <v/>
      </c>
    </row>
    <row r="166" spans="1:7" ht="21.75" customHeight="1">
      <c r="A166" s="52">
        <v>130056</v>
      </c>
      <c r="B166" s="34"/>
      <c r="C166" s="45" t="s">
        <v>172</v>
      </c>
      <c r="D166" s="53" t="str">
        <f t="shared" si="1"/>
        <v/>
      </c>
      <c r="E166" s="82"/>
      <c r="F166" s="52"/>
      <c r="G166" s="53" t="str">
        <f t="shared" si="0"/>
        <v/>
      </c>
    </row>
    <row r="167" spans="1:7" ht="21.75" customHeight="1">
      <c r="A167" s="46">
        <v>130057</v>
      </c>
      <c r="B167" s="34"/>
      <c r="C167" s="45" t="s">
        <v>172</v>
      </c>
      <c r="D167" s="53" t="str">
        <f t="shared" si="1"/>
        <v/>
      </c>
      <c r="E167" s="82"/>
      <c r="F167" s="52"/>
      <c r="G167" s="53" t="str">
        <f t="shared" si="0"/>
        <v/>
      </c>
    </row>
    <row r="168" spans="1:7" ht="21.75" customHeight="1">
      <c r="A168" s="52">
        <v>130058</v>
      </c>
      <c r="B168" s="34"/>
      <c r="C168" s="45" t="s">
        <v>172</v>
      </c>
      <c r="D168" s="53" t="str">
        <f t="shared" si="1"/>
        <v/>
      </c>
      <c r="E168" s="82"/>
      <c r="F168" s="52"/>
      <c r="G168" s="53" t="str">
        <f t="shared" si="0"/>
        <v/>
      </c>
    </row>
    <row r="169" spans="1:7" ht="21.75" customHeight="1">
      <c r="A169" s="46">
        <v>130059</v>
      </c>
      <c r="B169" s="34"/>
      <c r="C169" s="45" t="s">
        <v>172</v>
      </c>
      <c r="D169" s="53" t="str">
        <f t="shared" si="1"/>
        <v/>
      </c>
      <c r="E169" s="82"/>
      <c r="F169" s="52"/>
      <c r="G169" s="53" t="str">
        <f t="shared" si="0"/>
        <v/>
      </c>
    </row>
    <row r="170" spans="1:7" ht="21.75" customHeight="1">
      <c r="A170" s="52">
        <v>130060</v>
      </c>
      <c r="B170" s="34"/>
      <c r="C170" s="45" t="s">
        <v>172</v>
      </c>
      <c r="D170" s="53" t="str">
        <f t="shared" si="1"/>
        <v/>
      </c>
      <c r="E170" s="82"/>
      <c r="F170" s="52"/>
      <c r="G170" s="53" t="str">
        <f t="shared" si="0"/>
        <v/>
      </c>
    </row>
    <row r="171" spans="1:7" ht="21.75" customHeight="1">
      <c r="A171" s="46">
        <v>130061</v>
      </c>
      <c r="B171" s="34"/>
      <c r="C171" s="45" t="s">
        <v>172</v>
      </c>
      <c r="D171" s="53" t="str">
        <f t="shared" si="1"/>
        <v/>
      </c>
      <c r="E171" s="82"/>
      <c r="F171" s="52"/>
      <c r="G171" s="53" t="str">
        <f t="shared" si="0"/>
        <v/>
      </c>
    </row>
    <row r="172" spans="1:7" ht="21.75" customHeight="1">
      <c r="A172" s="52">
        <v>130062</v>
      </c>
      <c r="B172" s="34"/>
      <c r="C172" s="45" t="s">
        <v>172</v>
      </c>
      <c r="D172" s="53" t="str">
        <f t="shared" ref="D172:D181" si="2">G172</f>
        <v/>
      </c>
      <c r="E172" s="82"/>
      <c r="F172" s="52"/>
      <c r="G172" s="53" t="str">
        <f t="shared" si="0"/>
        <v/>
      </c>
    </row>
    <row r="173" spans="1:7" ht="21.75" customHeight="1">
      <c r="A173" s="46">
        <v>130063</v>
      </c>
      <c r="B173" s="34"/>
      <c r="C173" s="45" t="s">
        <v>172</v>
      </c>
      <c r="D173" s="53" t="str">
        <f t="shared" si="2"/>
        <v/>
      </c>
      <c r="E173" s="82"/>
      <c r="F173" s="52"/>
      <c r="G173" s="53" t="str">
        <f t="shared" si="0"/>
        <v/>
      </c>
    </row>
    <row r="174" spans="1:7" ht="21.75" customHeight="1">
      <c r="A174" s="52">
        <v>130064</v>
      </c>
      <c r="B174" s="34"/>
      <c r="C174" s="45" t="s">
        <v>172</v>
      </c>
      <c r="D174" s="53" t="str">
        <f t="shared" si="2"/>
        <v/>
      </c>
      <c r="E174" s="82"/>
      <c r="F174" s="52"/>
      <c r="G174" s="53" t="str">
        <f t="shared" si="0"/>
        <v/>
      </c>
    </row>
    <row r="175" spans="1:7" ht="21.75" customHeight="1">
      <c r="A175" s="46">
        <v>130065</v>
      </c>
      <c r="B175" s="34"/>
      <c r="C175" s="45" t="s">
        <v>172</v>
      </c>
      <c r="D175" s="53" t="str">
        <f t="shared" si="2"/>
        <v/>
      </c>
      <c r="E175" s="82"/>
      <c r="F175" s="52"/>
      <c r="G175" s="53" t="str">
        <f t="shared" si="0"/>
        <v/>
      </c>
    </row>
    <row r="176" spans="1:7" ht="21.75" customHeight="1">
      <c r="A176" s="52">
        <v>130066</v>
      </c>
      <c r="B176" s="34"/>
      <c r="C176" s="45" t="s">
        <v>172</v>
      </c>
      <c r="D176" s="53" t="str">
        <f t="shared" si="2"/>
        <v/>
      </c>
      <c r="E176" s="82"/>
      <c r="F176" s="52"/>
      <c r="G176" s="53" t="str">
        <f t="shared" ref="G176:G181" si="3">IF(E176="","",F176/E176)</f>
        <v/>
      </c>
    </row>
    <row r="177" spans="1:7" ht="21.75" customHeight="1">
      <c r="A177" s="46">
        <v>130067</v>
      </c>
      <c r="B177" s="34"/>
      <c r="C177" s="45" t="s">
        <v>172</v>
      </c>
      <c r="D177" s="53" t="str">
        <f t="shared" si="2"/>
        <v/>
      </c>
      <c r="E177" s="82"/>
      <c r="F177" s="52"/>
      <c r="G177" s="53" t="str">
        <f t="shared" si="3"/>
        <v/>
      </c>
    </row>
    <row r="178" spans="1:7" ht="21.75" customHeight="1">
      <c r="A178" s="52">
        <v>130068</v>
      </c>
      <c r="B178" s="34"/>
      <c r="C178" s="45" t="s">
        <v>172</v>
      </c>
      <c r="D178" s="53" t="str">
        <f t="shared" si="2"/>
        <v/>
      </c>
      <c r="E178" s="82"/>
      <c r="F178" s="52"/>
      <c r="G178" s="53" t="str">
        <f t="shared" si="3"/>
        <v/>
      </c>
    </row>
    <row r="179" spans="1:7" ht="21.75" customHeight="1">
      <c r="A179" s="46">
        <v>130069</v>
      </c>
      <c r="B179" s="34"/>
      <c r="C179" s="45" t="s">
        <v>172</v>
      </c>
      <c r="D179" s="53" t="str">
        <f t="shared" si="2"/>
        <v/>
      </c>
      <c r="E179" s="82"/>
      <c r="F179" s="52"/>
      <c r="G179" s="53" t="str">
        <f t="shared" si="3"/>
        <v/>
      </c>
    </row>
    <row r="180" spans="1:7" ht="21.75" customHeight="1">
      <c r="A180" s="52">
        <v>130070</v>
      </c>
      <c r="B180" s="34"/>
      <c r="C180" s="45" t="s">
        <v>172</v>
      </c>
      <c r="D180" s="53" t="str">
        <f t="shared" si="2"/>
        <v/>
      </c>
      <c r="E180" s="82"/>
      <c r="F180" s="52"/>
      <c r="G180" s="53" t="str">
        <f t="shared" si="3"/>
        <v/>
      </c>
    </row>
    <row r="181" spans="1:7" ht="21.75" customHeight="1">
      <c r="A181" s="46">
        <v>130071</v>
      </c>
      <c r="B181" s="34"/>
      <c r="C181" s="45" t="s">
        <v>172</v>
      </c>
      <c r="D181" s="53" t="str">
        <f t="shared" si="2"/>
        <v/>
      </c>
      <c r="E181" s="82"/>
      <c r="F181" s="52"/>
      <c r="G181" s="53" t="str">
        <f t="shared" si="3"/>
        <v/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15"/>
  </sheetPr>
  <dimension ref="A1:I39"/>
  <sheetViews>
    <sheetView tabSelected="1" topLeftCell="A10" workbookViewId="0">
      <selection activeCell="E14" sqref="E14"/>
    </sheetView>
  </sheetViews>
  <sheetFormatPr baseColWidth="10" defaultColWidth="9.140625" defaultRowHeight="12.75"/>
  <cols>
    <col min="2" max="2" width="12.7109375" customWidth="1"/>
    <col min="3" max="3" width="12" customWidth="1"/>
    <col min="4" max="4" width="13" customWidth="1"/>
    <col min="5" max="5" width="13.140625" customWidth="1"/>
    <col min="6" max="6" width="28.5703125" customWidth="1"/>
    <col min="7" max="7" width="15.140625" style="11" customWidth="1"/>
    <col min="8" max="8" width="12.5703125" bestFit="1" customWidth="1"/>
    <col min="9" max="9" width="15.85546875" customWidth="1"/>
  </cols>
  <sheetData>
    <row r="1" spans="1:9" ht="19.5">
      <c r="A1" s="35">
        <v>1</v>
      </c>
      <c r="B1" s="9"/>
      <c r="I1" s="8"/>
    </row>
    <row r="2" spans="1:9" ht="19.5">
      <c r="B2" s="9"/>
      <c r="I2" s="8"/>
    </row>
    <row r="3" spans="1:9" ht="27" customHeight="1" thickBot="1"/>
    <row r="4" spans="1:9" ht="17.25" thickBot="1">
      <c r="B4" s="21" t="s">
        <v>2</v>
      </c>
      <c r="C4" s="59" t="s">
        <v>19</v>
      </c>
      <c r="D4" s="60"/>
      <c r="E4" s="61"/>
      <c r="F4" s="20" t="s">
        <v>21</v>
      </c>
      <c r="G4" s="58">
        <f ca="1">TODAY()</f>
        <v>40434</v>
      </c>
      <c r="H4" s="58"/>
    </row>
    <row r="5" spans="1:9" ht="17.25" thickBot="1">
      <c r="B5" s="21" t="s">
        <v>3</v>
      </c>
      <c r="C5" s="62" t="s">
        <v>20</v>
      </c>
      <c r="D5" s="62"/>
      <c r="E5" s="62"/>
      <c r="F5" s="18"/>
    </row>
    <row r="6" spans="1:9" ht="17.25" thickBot="1">
      <c r="B6" s="21" t="s">
        <v>4</v>
      </c>
      <c r="C6" s="63"/>
      <c r="D6" s="63"/>
      <c r="E6" s="63"/>
      <c r="F6" s="10"/>
    </row>
    <row r="7" spans="1:9" ht="13.5" thickBot="1">
      <c r="B7" s="22"/>
    </row>
    <row r="8" spans="1:9" ht="20.25" thickBot="1">
      <c r="B8" s="21" t="s">
        <v>0</v>
      </c>
      <c r="C8" s="36"/>
      <c r="D8" s="4"/>
      <c r="E8" s="6"/>
      <c r="F8" s="6"/>
      <c r="G8" s="66"/>
      <c r="H8" s="66"/>
      <c r="I8" s="66"/>
    </row>
    <row r="9" spans="1:9" ht="20.25" thickBot="1">
      <c r="B9" s="21" t="s">
        <v>12</v>
      </c>
      <c r="C9" s="36">
        <v>1</v>
      </c>
      <c r="D9" s="4"/>
      <c r="E9" s="6"/>
      <c r="F9" s="6"/>
      <c r="G9" s="66"/>
      <c r="H9" s="66"/>
      <c r="I9" s="66"/>
    </row>
    <row r="10" spans="1:9" ht="20.25" thickBot="1">
      <c r="B10" s="21" t="s">
        <v>1</v>
      </c>
      <c r="C10" s="36">
        <v>1</v>
      </c>
      <c r="D10" s="4"/>
      <c r="E10" s="6"/>
      <c r="F10" s="6"/>
      <c r="G10" s="66"/>
      <c r="H10" s="66"/>
      <c r="I10" s="66"/>
    </row>
    <row r="11" spans="1:9" ht="15.75">
      <c r="B11" s="1"/>
      <c r="C11" s="1"/>
      <c r="D11" s="1"/>
      <c r="E11" s="1"/>
      <c r="F11" s="1"/>
      <c r="G11" s="12"/>
      <c r="H11" s="1"/>
      <c r="I11" s="1"/>
    </row>
    <row r="12" spans="1:9" ht="19.5">
      <c r="B12" s="76" t="s">
        <v>5</v>
      </c>
      <c r="C12" s="77"/>
      <c r="D12" s="77"/>
      <c r="E12" s="77"/>
      <c r="F12" s="77"/>
      <c r="G12" s="12"/>
      <c r="H12" s="1"/>
      <c r="I12" s="1"/>
    </row>
    <row r="13" spans="1:9" ht="58.5">
      <c r="B13" s="23" t="s">
        <v>6</v>
      </c>
      <c r="C13" s="24" t="s">
        <v>15</v>
      </c>
      <c r="D13" s="23" t="s">
        <v>18</v>
      </c>
      <c r="E13" s="25" t="s">
        <v>16</v>
      </c>
      <c r="F13" s="25" t="s">
        <v>17</v>
      </c>
      <c r="G13" s="26" t="s">
        <v>8</v>
      </c>
      <c r="H13" s="24" t="s">
        <v>13</v>
      </c>
      <c r="I13" s="3" t="s">
        <v>11</v>
      </c>
    </row>
    <row r="14" spans="1:9" ht="15.75">
      <c r="B14" s="83">
        <v>125</v>
      </c>
      <c r="C14" s="84" t="str">
        <f>IF(ISERROR(1/$C$8*$C$9),"",B14/$C$8*$C$9)</f>
        <v/>
      </c>
      <c r="D14" s="83">
        <f>IF(OR(E14="",ISERROR(VLOOKUP(E14,Base,4,0))),"",VLOOKUP(E14,Base,4,0))</f>
        <v>45.75</v>
      </c>
      <c r="E14" s="89">
        <v>120006</v>
      </c>
      <c r="F14" s="86" t="str">
        <f>IF(OR(E14="",ISERROR(VLOOKUP(E14,Base,2,0))),"",VLOOKUP(E14,Base,2,0))</f>
        <v>MP. BEEF BECON</v>
      </c>
      <c r="G14" s="83">
        <f>IF(OR(D14="",B14=""),"",D14*B14)</f>
        <v>5718.75</v>
      </c>
      <c r="H14" s="88">
        <f>IF(OR(G14="",ISERROR(G31)),"",G14/$G$31)</f>
        <v>1</v>
      </c>
      <c r="I14" s="32"/>
    </row>
    <row r="15" spans="1:9" ht="15.75">
      <c r="B15" s="83"/>
      <c r="C15" s="84" t="str">
        <f t="shared" ref="C15:C29" si="0">IF(ISERROR(1/$C$8*$C$9),"",B15/$C$8*$C$9)</f>
        <v/>
      </c>
      <c r="D15" s="83" t="str">
        <f>IF(OR(E15="",ISERROR(VLOOKUP(E15,Base,4,0))),"",VLOOKUP(E15,Base,4,0))</f>
        <v/>
      </c>
      <c r="E15" s="85"/>
      <c r="F15" s="86" t="str">
        <f>IF(OR(E15="",ISERROR(VLOOKUP(E15,Base,2,0))),"",VLOOKUP(E15,Base,2,0))</f>
        <v/>
      </c>
      <c r="G15" s="83" t="str">
        <f t="shared" ref="G15:G29" si="1">IF(OR(D15="",B15=""),"",D15*B15)</f>
        <v/>
      </c>
      <c r="H15" s="87" t="str">
        <f t="shared" ref="H15:H29" si="2">IF(OR(G15="",ISERROR(G32)),"",G15/$G$31)</f>
        <v/>
      </c>
      <c r="I15" s="1"/>
    </row>
    <row r="16" spans="1:9" ht="15.75">
      <c r="B16" s="83"/>
      <c r="C16" s="84" t="str">
        <f t="shared" si="0"/>
        <v/>
      </c>
      <c r="D16" s="83" t="str">
        <f>IF(OR(E16="",ISERROR(VLOOKUP(E16,Base,4,0))),"",VLOOKUP(E16,Base,4,0))</f>
        <v/>
      </c>
      <c r="E16" s="85"/>
      <c r="F16" s="86" t="str">
        <f>IF(OR(E16="",ISERROR(VLOOKUP(E16,Base,2,0))),"",VLOOKUP(E16,Base,2,0))</f>
        <v/>
      </c>
      <c r="G16" s="83" t="str">
        <f t="shared" si="1"/>
        <v/>
      </c>
      <c r="H16" s="87" t="str">
        <f t="shared" si="2"/>
        <v/>
      </c>
      <c r="I16" s="1"/>
    </row>
    <row r="17" spans="2:9" ht="15.75">
      <c r="B17" s="83"/>
      <c r="C17" s="84" t="str">
        <f t="shared" si="0"/>
        <v/>
      </c>
      <c r="D17" s="83" t="str">
        <f>IF(OR(E17="",ISERROR(VLOOKUP(E17,Base,4,0))),"",VLOOKUP(E17,Base,4,0))</f>
        <v/>
      </c>
      <c r="E17" s="85"/>
      <c r="F17" s="86" t="str">
        <f>IF(OR(E17="",ISERROR(VLOOKUP(E17,Base,2,0))),"",VLOOKUP(E17,Base,2,0))</f>
        <v/>
      </c>
      <c r="G17" s="83" t="str">
        <f t="shared" si="1"/>
        <v/>
      </c>
      <c r="H17" s="87" t="str">
        <f t="shared" si="2"/>
        <v/>
      </c>
      <c r="I17" s="1"/>
    </row>
    <row r="18" spans="2:9" ht="15.75">
      <c r="B18" s="83"/>
      <c r="C18" s="84" t="str">
        <f t="shared" si="0"/>
        <v/>
      </c>
      <c r="D18" s="83" t="str">
        <f>IF(OR(E18="",ISERROR(VLOOKUP(E18,Base,4,0))),"",VLOOKUP(E18,Base,4,0))</f>
        <v/>
      </c>
      <c r="E18" s="85"/>
      <c r="F18" s="86" t="str">
        <f>IF(OR(E18="",ISERROR(VLOOKUP(E18,Base,2,0))),"",VLOOKUP(E18,Base,2,0))</f>
        <v/>
      </c>
      <c r="G18" s="83" t="str">
        <f t="shared" si="1"/>
        <v/>
      </c>
      <c r="H18" s="87" t="str">
        <f t="shared" si="2"/>
        <v/>
      </c>
      <c r="I18" s="1"/>
    </row>
    <row r="19" spans="2:9" ht="15.75">
      <c r="B19" s="83"/>
      <c r="C19" s="84" t="str">
        <f t="shared" si="0"/>
        <v/>
      </c>
      <c r="D19" s="83" t="str">
        <f>IF(OR(E19="",ISERROR(VLOOKUP(E19,Base,4,0))),"",VLOOKUP(E19,Base,4,0))</f>
        <v/>
      </c>
      <c r="E19" s="85"/>
      <c r="F19" s="86" t="str">
        <f>IF(OR(E19="",ISERROR(VLOOKUP(E19,Base,2,0))),"",VLOOKUP(E19,Base,2,0))</f>
        <v/>
      </c>
      <c r="G19" s="83" t="str">
        <f t="shared" si="1"/>
        <v/>
      </c>
      <c r="H19" s="87" t="str">
        <f t="shared" si="2"/>
        <v/>
      </c>
      <c r="I19" s="1"/>
    </row>
    <row r="20" spans="2:9" ht="15.75">
      <c r="B20" s="83"/>
      <c r="C20" s="84" t="str">
        <f t="shared" si="0"/>
        <v/>
      </c>
      <c r="D20" s="83" t="str">
        <f>IF(OR(E20="",ISERROR(VLOOKUP(E20,Base,4,0))),"",VLOOKUP(E20,Base,4,0))</f>
        <v/>
      </c>
      <c r="E20" s="85"/>
      <c r="F20" s="86" t="str">
        <f>IF(OR(E20="",ISERROR(VLOOKUP(E20,Base,2,0))),"",VLOOKUP(E20,Base,2,0))</f>
        <v/>
      </c>
      <c r="G20" s="83" t="str">
        <f t="shared" si="1"/>
        <v/>
      </c>
      <c r="H20" s="87" t="str">
        <f t="shared" si="2"/>
        <v/>
      </c>
      <c r="I20" s="1"/>
    </row>
    <row r="21" spans="2:9" ht="15.75">
      <c r="B21" s="83"/>
      <c r="C21" s="84" t="str">
        <f t="shared" si="0"/>
        <v/>
      </c>
      <c r="D21" s="83" t="str">
        <f>IF(OR(E21="",ISERROR(VLOOKUP(E21,Base,4,0))),"",VLOOKUP(E21,Base,4,0))</f>
        <v/>
      </c>
      <c r="E21" s="85"/>
      <c r="F21" s="86" t="str">
        <f>IF(OR(E21="",ISERROR(VLOOKUP(E21,Base,2,0))),"",VLOOKUP(E21,Base,2,0))</f>
        <v/>
      </c>
      <c r="G21" s="83" t="str">
        <f t="shared" si="1"/>
        <v/>
      </c>
      <c r="H21" s="87" t="str">
        <f t="shared" si="2"/>
        <v/>
      </c>
      <c r="I21" s="1"/>
    </row>
    <row r="22" spans="2:9" ht="15.75">
      <c r="B22" s="83"/>
      <c r="C22" s="84" t="str">
        <f t="shared" si="0"/>
        <v/>
      </c>
      <c r="D22" s="83" t="str">
        <f>IF(OR(E22="",ISERROR(VLOOKUP(E22,Base,4,0))),"",VLOOKUP(E22,Base,4,0))</f>
        <v/>
      </c>
      <c r="E22" s="85"/>
      <c r="F22" s="86" t="str">
        <f>IF(OR(E22="",ISERROR(VLOOKUP(E22,Base,2,0))),"",VLOOKUP(E22,Base,2,0))</f>
        <v/>
      </c>
      <c r="G22" s="83" t="str">
        <f t="shared" si="1"/>
        <v/>
      </c>
      <c r="H22" s="87" t="str">
        <f t="shared" si="2"/>
        <v/>
      </c>
      <c r="I22" s="1"/>
    </row>
    <row r="23" spans="2:9" ht="15.75">
      <c r="B23" s="83"/>
      <c r="C23" s="84" t="str">
        <f t="shared" si="0"/>
        <v/>
      </c>
      <c r="D23" s="83" t="str">
        <f>IF(OR(E23="",ISERROR(VLOOKUP(E23,Base,4,0))),"",VLOOKUP(E23,Base,4,0))</f>
        <v/>
      </c>
      <c r="E23" s="85"/>
      <c r="F23" s="86" t="str">
        <f>IF(OR(E23="",ISERROR(VLOOKUP(E23,Base,2,0))),"",VLOOKUP(E23,Base,2,0))</f>
        <v/>
      </c>
      <c r="G23" s="83" t="str">
        <f t="shared" si="1"/>
        <v/>
      </c>
      <c r="H23" s="87" t="str">
        <f t="shared" si="2"/>
        <v/>
      </c>
      <c r="I23" s="1"/>
    </row>
    <row r="24" spans="2:9" ht="15.75">
      <c r="B24" s="83"/>
      <c r="C24" s="84" t="str">
        <f t="shared" si="0"/>
        <v/>
      </c>
      <c r="D24" s="83" t="str">
        <f>IF(OR(E24="",ISERROR(VLOOKUP(E24,Base,4,0))),"",VLOOKUP(E24,Base,4,0))</f>
        <v/>
      </c>
      <c r="E24" s="85"/>
      <c r="F24" s="86" t="str">
        <f>IF(OR(E24="",ISERROR(VLOOKUP(E24,Base,2,0))),"",VLOOKUP(E24,Base,2,0))</f>
        <v/>
      </c>
      <c r="G24" s="83" t="str">
        <f t="shared" si="1"/>
        <v/>
      </c>
      <c r="H24" s="87" t="str">
        <f t="shared" si="2"/>
        <v/>
      </c>
      <c r="I24" s="1"/>
    </row>
    <row r="25" spans="2:9" ht="15.75">
      <c r="B25" s="83"/>
      <c r="C25" s="84" t="str">
        <f t="shared" si="0"/>
        <v/>
      </c>
      <c r="D25" s="83" t="str">
        <f>IF(OR(E25="",ISERROR(VLOOKUP(E25,Base,4,0))),"",VLOOKUP(E25,Base,4,0))</f>
        <v/>
      </c>
      <c r="E25" s="85"/>
      <c r="F25" s="86" t="str">
        <f>IF(OR(E25="",ISERROR(VLOOKUP(E25,Base,2,0))),"",VLOOKUP(E25,Base,2,0))</f>
        <v/>
      </c>
      <c r="G25" s="83" t="str">
        <f t="shared" si="1"/>
        <v/>
      </c>
      <c r="H25" s="87" t="str">
        <f t="shared" si="2"/>
        <v/>
      </c>
      <c r="I25" s="1"/>
    </row>
    <row r="26" spans="2:9" ht="15.75">
      <c r="B26" s="83"/>
      <c r="C26" s="84" t="str">
        <f t="shared" si="0"/>
        <v/>
      </c>
      <c r="D26" s="83" t="str">
        <f>IF(OR(E26="",ISERROR(VLOOKUP(E26,Base,4,0))),"",VLOOKUP(E26,Base,4,0))</f>
        <v/>
      </c>
      <c r="E26" s="85"/>
      <c r="F26" s="86" t="str">
        <f>IF(OR(E26="",ISERROR(VLOOKUP(E26,Base,2,0))),"",VLOOKUP(E26,Base,2,0))</f>
        <v/>
      </c>
      <c r="G26" s="83" t="str">
        <f t="shared" si="1"/>
        <v/>
      </c>
      <c r="H26" s="87" t="str">
        <f t="shared" si="2"/>
        <v/>
      </c>
      <c r="I26" s="1"/>
    </row>
    <row r="27" spans="2:9" ht="15.75">
      <c r="B27" s="83"/>
      <c r="C27" s="84" t="str">
        <f t="shared" si="0"/>
        <v/>
      </c>
      <c r="D27" s="83" t="str">
        <f>IF(OR(E27="",ISERROR(VLOOKUP(E27,Base,4,0))),"",VLOOKUP(E27,Base,4,0))</f>
        <v/>
      </c>
      <c r="E27" s="85"/>
      <c r="F27" s="86" t="str">
        <f>IF(OR(E27="",ISERROR(VLOOKUP(E27,Base,2,0))),"",VLOOKUP(E27,Base,2,0))</f>
        <v/>
      </c>
      <c r="G27" s="83" t="str">
        <f t="shared" si="1"/>
        <v/>
      </c>
      <c r="H27" s="87" t="str">
        <f t="shared" si="2"/>
        <v/>
      </c>
      <c r="I27" s="1"/>
    </row>
    <row r="28" spans="2:9" ht="15.75">
      <c r="B28" s="83"/>
      <c r="C28" s="84" t="str">
        <f t="shared" si="0"/>
        <v/>
      </c>
      <c r="D28" s="83" t="str">
        <f>IF(OR(E28="",ISERROR(VLOOKUP(E28,Base,4,0))),"",VLOOKUP(E28,Base,4,0))</f>
        <v/>
      </c>
      <c r="E28" s="85"/>
      <c r="F28" s="86" t="str">
        <f>IF(OR(E28="",ISERROR(VLOOKUP(E28,Base,2,0))),"",VLOOKUP(E28,Base,2,0))</f>
        <v/>
      </c>
      <c r="G28" s="83" t="str">
        <f t="shared" si="1"/>
        <v/>
      </c>
      <c r="H28" s="87" t="str">
        <f t="shared" si="2"/>
        <v/>
      </c>
      <c r="I28" s="1"/>
    </row>
    <row r="29" spans="2:9" ht="15.75">
      <c r="B29" s="83"/>
      <c r="C29" s="84" t="str">
        <f t="shared" si="0"/>
        <v/>
      </c>
      <c r="D29" s="83" t="str">
        <f>IF(OR(E29="",ISERROR(VLOOKUP(E29,Base,4,0))),"",VLOOKUP(E29,Base,4,0))</f>
        <v/>
      </c>
      <c r="E29" s="85"/>
      <c r="F29" s="86" t="str">
        <f>IF(OR(E29="",ISERROR(VLOOKUP(E29,Base,2,0))),"",VLOOKUP(E29,Base,2,0))</f>
        <v/>
      </c>
      <c r="G29" s="83" t="str">
        <f t="shared" si="1"/>
        <v/>
      </c>
      <c r="H29" s="87" t="str">
        <f t="shared" si="2"/>
        <v/>
      </c>
      <c r="I29" s="1"/>
    </row>
    <row r="30" spans="2:9" ht="15.75">
      <c r="B30" s="38"/>
      <c r="C30" s="38"/>
      <c r="D30" s="38"/>
      <c r="E30" s="38"/>
      <c r="F30" s="38"/>
      <c r="G30" s="39"/>
      <c r="H30" s="38"/>
      <c r="I30" s="1"/>
    </row>
    <row r="31" spans="2:9" ht="16.5" thickBot="1">
      <c r="B31" s="40"/>
      <c r="C31" s="40"/>
      <c r="D31" s="37"/>
      <c r="E31" s="43" t="s">
        <v>22</v>
      </c>
      <c r="F31" s="37"/>
      <c r="G31" s="41">
        <f>SUM(G14:G29)</f>
        <v>5718.75</v>
      </c>
      <c r="H31" s="42" t="str">
        <f>IF(G44=0,"",G31/$G$31)</f>
        <v/>
      </c>
      <c r="I31" s="1"/>
    </row>
    <row r="32" spans="2:9" ht="20.25" thickBot="1">
      <c r="B32" s="29">
        <f>C8</f>
        <v>0</v>
      </c>
      <c r="C32" s="27" t="s">
        <v>0</v>
      </c>
      <c r="D32" s="74" t="s">
        <v>24</v>
      </c>
      <c r="E32" s="75"/>
      <c r="F32" s="75"/>
      <c r="G32" s="75"/>
      <c r="H32" s="75"/>
      <c r="I32" s="1"/>
    </row>
    <row r="33" spans="2:9" ht="16.5" thickBot="1">
      <c r="B33" s="5"/>
      <c r="C33" s="5"/>
      <c r="D33" s="5"/>
      <c r="E33" s="5"/>
      <c r="F33" s="5"/>
      <c r="G33" s="13"/>
      <c r="H33" s="5"/>
      <c r="I33" s="1"/>
    </row>
    <row r="34" spans="2:9" ht="20.25" thickBot="1">
      <c r="B34" s="27"/>
      <c r="C34" s="67" t="s">
        <v>14</v>
      </c>
      <c r="D34" s="68"/>
      <c r="E34" s="28" t="s">
        <v>23</v>
      </c>
      <c r="F34" s="15"/>
      <c r="G34" s="14"/>
    </row>
    <row r="35" spans="2:9" ht="20.25" thickBot="1">
      <c r="B35" s="27" t="s">
        <v>8</v>
      </c>
      <c r="C35" s="69">
        <f>G31/C10</f>
        <v>5718.75</v>
      </c>
      <c r="D35" s="70"/>
      <c r="E35" s="55">
        <f>C35</f>
        <v>5718.75</v>
      </c>
      <c r="F35" s="15"/>
      <c r="G35" s="15"/>
    </row>
    <row r="36" spans="2:9" ht="20.25" thickBot="1">
      <c r="B36" s="27" t="s">
        <v>7</v>
      </c>
      <c r="C36" s="69">
        <v>35</v>
      </c>
      <c r="D36" s="71"/>
      <c r="E36" s="55">
        <v>45</v>
      </c>
      <c r="F36" s="15"/>
      <c r="G36" s="15"/>
    </row>
    <row r="37" spans="2:9" ht="20.25" thickBot="1">
      <c r="B37" s="27" t="s">
        <v>9</v>
      </c>
      <c r="C37" s="72">
        <f>C35/C36/100</f>
        <v>1.6339285714285714</v>
      </c>
      <c r="D37" s="73"/>
      <c r="E37" s="57">
        <f>E35/E36/100</f>
        <v>1.2708333333333333</v>
      </c>
      <c r="F37" s="7"/>
      <c r="G37" s="16"/>
    </row>
    <row r="38" spans="2:9" ht="20.25" thickBot="1">
      <c r="B38" s="27" t="s">
        <v>10</v>
      </c>
      <c r="C38" s="64">
        <f>C35-C36</f>
        <v>5683.75</v>
      </c>
      <c r="D38" s="65"/>
      <c r="E38" s="56">
        <f>E35-E36</f>
        <v>5673.75</v>
      </c>
      <c r="F38" s="19"/>
      <c r="G38" s="15"/>
    </row>
    <row r="39" spans="2:9">
      <c r="B39" s="2"/>
      <c r="C39" s="2"/>
      <c r="D39" s="2"/>
      <c r="E39" s="2"/>
      <c r="F39" s="2"/>
      <c r="G39" s="17"/>
      <c r="H39" s="2"/>
      <c r="I39" s="2"/>
    </row>
  </sheetData>
  <sheetProtection formatCells="0" insertHyperlinks="0" deleteColumns="0" deleteRows="0" sort="0" autoFilter="0" pivotTables="0"/>
  <mergeCells count="14">
    <mergeCell ref="G4:H4"/>
    <mergeCell ref="C4:E4"/>
    <mergeCell ref="C5:E5"/>
    <mergeCell ref="C6:E6"/>
    <mergeCell ref="C38:D38"/>
    <mergeCell ref="G8:I8"/>
    <mergeCell ref="G9:I9"/>
    <mergeCell ref="G10:I10"/>
    <mergeCell ref="C34:D34"/>
    <mergeCell ref="C35:D35"/>
    <mergeCell ref="C36:D36"/>
    <mergeCell ref="C37:D37"/>
    <mergeCell ref="D32:H32"/>
    <mergeCell ref="B12:F12"/>
  </mergeCells>
  <phoneticPr fontId="1" type="noConversion"/>
  <dataValidations count="1">
    <dataValidation type="list" allowBlank="1" showInputMessage="1" showErrorMessage="1" sqref="E14:E29">
      <formula1>Liste</formula1>
    </dataValidation>
  </dataValidations>
  <pageMargins left="1.18" right="0.75" top="1" bottom="1" header="0.5" footer="0.5"/>
  <pageSetup scale="9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price</vt:lpstr>
      <vt:lpstr>Iteam</vt:lpstr>
      <vt:lpstr>Base</vt:lpstr>
      <vt:lpstr>Liste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yousry</dc:creator>
  <cp:lastModifiedBy>Utilisateur</cp:lastModifiedBy>
  <cp:lastPrinted>2007-02-18T07:54:17Z</cp:lastPrinted>
  <dcterms:created xsi:type="dcterms:W3CDTF">2005-11-16T05:42:32Z</dcterms:created>
  <dcterms:modified xsi:type="dcterms:W3CDTF">2010-09-13T06:18:13Z</dcterms:modified>
</cp:coreProperties>
</file>